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em\Desktop\50569 MSEC discovery\"/>
    </mc:Choice>
  </mc:AlternateContent>
  <bookViews>
    <workbookView xWindow="28680" yWindow="-120" windowWidth="29040" windowHeight="15840"/>
  </bookViews>
  <sheets>
    <sheet name="SCHEDULE III-3 PLANT IN SERVICE" sheetId="1" r:id="rId1"/>
  </sheets>
  <externalReferences>
    <externalReference r:id="rId2"/>
  </externalReferences>
  <definedNames>
    <definedName name="listItem">#REF!</definedName>
    <definedName name="_xlnm.Print_Area" localSheetId="0">'SCHEDULE III-3 PLANT IN SERVICE'!$A$1:$P$90</definedName>
    <definedName name="_xlnm.Print_Titles" localSheetId="0">'SCHEDULE III-3 PLANT IN SERVICE'!$1:$7</definedName>
    <definedName name="Recon_ControlledGroupTax">#REF!</definedName>
    <definedName name="Recon_Corporations">#REF!</definedName>
    <definedName name="Recon_LLCs">#REF!</definedName>
    <definedName name="Recon_Partnership">#REF!</definedName>
    <definedName name="Recon_RegTax">#REF!</definedName>
    <definedName name="Test_Arizona">#REF!</definedName>
    <definedName name="Test_NM">#REF!</definedName>
    <definedName name="Test_Texas">#REF!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88" i="1" l="1"/>
  <c r="I88" i="1"/>
  <c r="H88" i="1"/>
  <c r="M87" i="1"/>
  <c r="N87" i="1" s="1"/>
  <c r="O87" i="1" s="1"/>
  <c r="K87" i="1"/>
  <c r="L87" i="1" s="1"/>
  <c r="J87" i="1"/>
  <c r="J85" i="1"/>
  <c r="M85" i="1" s="1"/>
  <c r="K84" i="1"/>
  <c r="L84" i="1" s="1"/>
  <c r="J84" i="1"/>
  <c r="M84" i="1" s="1"/>
  <c r="N84" i="1" s="1"/>
  <c r="O84" i="1" s="1"/>
  <c r="J82" i="1"/>
  <c r="M82" i="1" s="1"/>
  <c r="K81" i="1"/>
  <c r="L81" i="1" s="1"/>
  <c r="J81" i="1"/>
  <c r="M81" i="1" s="1"/>
  <c r="N81" i="1" s="1"/>
  <c r="O81" i="1" s="1"/>
  <c r="M79" i="1"/>
  <c r="J79" i="1"/>
  <c r="M78" i="1"/>
  <c r="J78" i="1"/>
  <c r="M76" i="1"/>
  <c r="J76" i="1"/>
  <c r="J75" i="1"/>
  <c r="M75" i="1" s="1"/>
  <c r="J73" i="1"/>
  <c r="M73" i="1" s="1"/>
  <c r="K72" i="1"/>
  <c r="L72" i="1" s="1"/>
  <c r="J72" i="1"/>
  <c r="M72" i="1" s="1"/>
  <c r="N72" i="1" s="1"/>
  <c r="O72" i="1" s="1"/>
  <c r="J71" i="1"/>
  <c r="M71" i="1" s="1"/>
  <c r="N69" i="1"/>
  <c r="O69" i="1" s="1"/>
  <c r="M69" i="1"/>
  <c r="K69" i="1"/>
  <c r="L69" i="1" s="1"/>
  <c r="J69" i="1"/>
  <c r="M67" i="1"/>
  <c r="N67" i="1" s="1"/>
  <c r="O67" i="1" s="1"/>
  <c r="L67" i="1"/>
  <c r="K67" i="1"/>
  <c r="J67" i="1"/>
  <c r="M65" i="1"/>
  <c r="J65" i="1"/>
  <c r="M64" i="1"/>
  <c r="J64" i="1"/>
  <c r="J62" i="1"/>
  <c r="M62" i="1" s="1"/>
  <c r="J61" i="1"/>
  <c r="M61" i="1" s="1"/>
  <c r="O59" i="1"/>
  <c r="N59" i="1"/>
  <c r="M59" i="1"/>
  <c r="K59" i="1"/>
  <c r="L59" i="1" s="1"/>
  <c r="J59" i="1"/>
  <c r="N57" i="1"/>
  <c r="O57" i="1" s="1"/>
  <c r="M57" i="1"/>
  <c r="K57" i="1"/>
  <c r="L57" i="1" s="1"/>
  <c r="J57" i="1"/>
  <c r="K55" i="1"/>
  <c r="L55" i="1" s="1"/>
  <c r="J55" i="1"/>
  <c r="M55" i="1" s="1"/>
  <c r="N55" i="1" s="1"/>
  <c r="O55" i="1" s="1"/>
  <c r="M54" i="1"/>
  <c r="J54" i="1"/>
  <c r="J53" i="1"/>
  <c r="M53" i="1" s="1"/>
  <c r="M51" i="1"/>
  <c r="N51" i="1" s="1"/>
  <c r="O51" i="1" s="1"/>
  <c r="L51" i="1"/>
  <c r="K51" i="1"/>
  <c r="J51" i="1"/>
  <c r="N49" i="1"/>
  <c r="O49" i="1" s="1"/>
  <c r="M49" i="1"/>
  <c r="L49" i="1"/>
  <c r="K49" i="1"/>
  <c r="J49" i="1"/>
  <c r="N47" i="1"/>
  <c r="O47" i="1" s="1"/>
  <c r="M47" i="1"/>
  <c r="L47" i="1"/>
  <c r="K47" i="1"/>
  <c r="J47" i="1"/>
  <c r="O45" i="1"/>
  <c r="N45" i="1"/>
  <c r="M45" i="1"/>
  <c r="K45" i="1"/>
  <c r="L45" i="1" s="1"/>
  <c r="J45" i="1"/>
  <c r="N43" i="1"/>
  <c r="O43" i="1" s="1"/>
  <c r="M43" i="1"/>
  <c r="K43" i="1"/>
  <c r="L43" i="1" s="1"/>
  <c r="J43" i="1"/>
  <c r="N41" i="1"/>
  <c r="O41" i="1" s="1"/>
  <c r="M41" i="1"/>
  <c r="K41" i="1"/>
  <c r="L41" i="1" s="1"/>
  <c r="J41" i="1"/>
  <c r="M39" i="1"/>
  <c r="N39" i="1" s="1"/>
  <c r="O39" i="1" s="1"/>
  <c r="L39" i="1"/>
  <c r="K39" i="1"/>
  <c r="J39" i="1"/>
  <c r="J37" i="1"/>
  <c r="M37" i="1" s="1"/>
  <c r="M36" i="1"/>
  <c r="J36" i="1"/>
  <c r="J35" i="1"/>
  <c r="M35" i="1" s="1"/>
  <c r="N33" i="1"/>
  <c r="O33" i="1" s="1"/>
  <c r="M33" i="1"/>
  <c r="L33" i="1"/>
  <c r="K33" i="1"/>
  <c r="J33" i="1"/>
  <c r="O31" i="1"/>
  <c r="N31" i="1"/>
  <c r="M31" i="1"/>
  <c r="K31" i="1"/>
  <c r="L31" i="1" s="1"/>
  <c r="J31" i="1"/>
  <c r="N29" i="1"/>
  <c r="O29" i="1" s="1"/>
  <c r="M29" i="1"/>
  <c r="K29" i="1"/>
  <c r="L29" i="1" s="1"/>
  <c r="J29" i="1"/>
  <c r="N27" i="1"/>
  <c r="O27" i="1" s="1"/>
  <c r="M27" i="1"/>
  <c r="K27" i="1"/>
  <c r="L27" i="1" s="1"/>
  <c r="J27" i="1"/>
  <c r="M25" i="1"/>
  <c r="N25" i="1" s="1"/>
  <c r="O25" i="1" s="1"/>
  <c r="L25" i="1"/>
  <c r="K25" i="1"/>
  <c r="J25" i="1"/>
  <c r="M23" i="1"/>
  <c r="N23" i="1" s="1"/>
  <c r="O23" i="1" s="1"/>
  <c r="L23" i="1"/>
  <c r="K23" i="1"/>
  <c r="J23" i="1"/>
  <c r="M21" i="1"/>
  <c r="N21" i="1" s="1"/>
  <c r="O21" i="1" s="1"/>
  <c r="L21" i="1"/>
  <c r="K21" i="1"/>
  <c r="J21" i="1"/>
  <c r="J19" i="1"/>
  <c r="M19" i="1" s="1"/>
  <c r="J18" i="1"/>
  <c r="M18" i="1" s="1"/>
  <c r="K16" i="1"/>
  <c r="L16" i="1" s="1"/>
  <c r="J16" i="1"/>
  <c r="M16" i="1" s="1"/>
  <c r="N16" i="1" s="1"/>
  <c r="O16" i="1" s="1"/>
  <c r="J15" i="1"/>
  <c r="M15" i="1" s="1"/>
  <c r="K14" i="1"/>
  <c r="L14" i="1" s="1"/>
  <c r="J14" i="1"/>
  <c r="M14" i="1" s="1"/>
  <c r="N14" i="1" s="1"/>
  <c r="O14" i="1" s="1"/>
  <c r="M13" i="1"/>
  <c r="J13" i="1"/>
  <c r="J12" i="1"/>
  <c r="M12" i="1" s="1"/>
  <c r="M11" i="1"/>
  <c r="J11" i="1"/>
  <c r="N9" i="1"/>
  <c r="M9" i="1"/>
  <c r="L9" i="1"/>
  <c r="K9" i="1"/>
  <c r="J9" i="1"/>
  <c r="J88" i="1" s="1"/>
  <c r="K1" i="1"/>
  <c r="K85" i="1" s="1"/>
  <c r="L85" i="1" s="1"/>
  <c r="D1" i="1"/>
  <c r="M88" i="1" l="1"/>
  <c r="N15" i="1"/>
  <c r="O15" i="1" s="1"/>
  <c r="N64" i="1"/>
  <c r="O64" i="1" s="1"/>
  <c r="N78" i="1"/>
  <c r="O78" i="1" s="1"/>
  <c r="N12" i="1"/>
  <c r="O12" i="1" s="1"/>
  <c r="N19" i="1"/>
  <c r="O19" i="1" s="1"/>
  <c r="N73" i="1"/>
  <c r="O73" i="1" s="1"/>
  <c r="N85" i="1"/>
  <c r="O85" i="1" s="1"/>
  <c r="N35" i="1"/>
  <c r="O35" i="1" s="1"/>
  <c r="N36" i="1"/>
  <c r="O36" i="1" s="1"/>
  <c r="N37" i="1"/>
  <c r="O37" i="1" s="1"/>
  <c r="N53" i="1"/>
  <c r="O53" i="1" s="1"/>
  <c r="N75" i="1"/>
  <c r="O75" i="1" s="1"/>
  <c r="O9" i="1"/>
  <c r="K12" i="1"/>
  <c r="L12" i="1" s="1"/>
  <c r="K37" i="1"/>
  <c r="L37" i="1" s="1"/>
  <c r="K53" i="1"/>
  <c r="L53" i="1" s="1"/>
  <c r="K65" i="1"/>
  <c r="L65" i="1" s="1"/>
  <c r="K78" i="1"/>
  <c r="L78" i="1" s="1"/>
  <c r="K71" i="1"/>
  <c r="L71" i="1" s="1"/>
  <c r="K82" i="1"/>
  <c r="L82" i="1" s="1"/>
  <c r="K19" i="1"/>
  <c r="L19" i="1" s="1"/>
  <c r="K35" i="1"/>
  <c r="L35" i="1" s="1"/>
  <c r="K62" i="1"/>
  <c r="L62" i="1" s="1"/>
  <c r="K75" i="1"/>
  <c r="L75" i="1" s="1"/>
  <c r="K15" i="1"/>
  <c r="L15" i="1" s="1"/>
  <c r="K13" i="1"/>
  <c r="L13" i="1" s="1"/>
  <c r="K54" i="1"/>
  <c r="L54" i="1" s="1"/>
  <c r="K79" i="1"/>
  <c r="L79" i="1" s="1"/>
  <c r="K11" i="1"/>
  <c r="L11" i="1" s="1"/>
  <c r="K36" i="1"/>
  <c r="L36" i="1" s="1"/>
  <c r="K64" i="1"/>
  <c r="L64" i="1" s="1"/>
  <c r="K76" i="1"/>
  <c r="L76" i="1" s="1"/>
  <c r="K18" i="1"/>
  <c r="L18" i="1" s="1"/>
  <c r="K61" i="1"/>
  <c r="L61" i="1" s="1"/>
  <c r="K73" i="1"/>
  <c r="L73" i="1" s="1"/>
  <c r="N54" i="1" l="1"/>
  <c r="O54" i="1" s="1"/>
  <c r="N62" i="1"/>
  <c r="O62" i="1" s="1"/>
  <c r="N11" i="1"/>
  <c r="N13" i="1"/>
  <c r="O13" i="1" s="1"/>
  <c r="N71" i="1"/>
  <c r="O71" i="1" s="1"/>
  <c r="N61" i="1"/>
  <c r="O61" i="1" s="1"/>
  <c r="N82" i="1"/>
  <c r="O82" i="1" s="1"/>
  <c r="N18" i="1"/>
  <c r="O18" i="1" s="1"/>
  <c r="N65" i="1"/>
  <c r="O65" i="1" s="1"/>
  <c r="N79" i="1"/>
  <c r="O79" i="1" s="1"/>
  <c r="N76" i="1"/>
  <c r="O76" i="1" s="1"/>
  <c r="O11" i="1" l="1"/>
  <c r="O88" i="1" s="1"/>
  <c r="N88" i="1"/>
</calcChain>
</file>

<file path=xl/sharedStrings.xml><?xml version="1.0" encoding="utf-8"?>
<sst xmlns="http://schemas.openxmlformats.org/spreadsheetml/2006/main" count="146" uniqueCount="137">
  <si>
    <t xml:space="preserve">UTILITY NAME:  </t>
  </si>
  <si>
    <t xml:space="preserve">   FOR THE TEST YEAR ENDED:       </t>
  </si>
  <si>
    <t>PWS ID or WQ Discharge Permit Number:</t>
  </si>
  <si>
    <t>WQ14638-001 &amp; WQ00115341001</t>
  </si>
  <si>
    <t>SCHEDULES - CLASS C RATE/TARIFF CHANGE</t>
  </si>
  <si>
    <t>(Provide a schedule for each PWS or Wastewater system)</t>
  </si>
  <si>
    <t>III-3 UTILITY PLANT - ORIGINAL COST &amp; DEPRECIATION</t>
  </si>
  <si>
    <t>Add schedules as needed, provide a summary also</t>
  </si>
  <si>
    <t xml:space="preserve">[A.1] </t>
  </si>
  <si>
    <t>[A.2]</t>
  </si>
  <si>
    <t>[B]</t>
  </si>
  <si>
    <t>[C]</t>
  </si>
  <si>
    <t>[D.1]</t>
  </si>
  <si>
    <t>[D.2]</t>
  </si>
  <si>
    <t>[D]</t>
  </si>
  <si>
    <t>[E.1]</t>
  </si>
  <si>
    <t>[E.2]</t>
  </si>
  <si>
    <t xml:space="preserve">[F]  </t>
  </si>
  <si>
    <t xml:space="preserve">[G]  </t>
  </si>
  <si>
    <t xml:space="preserve">[H]  </t>
  </si>
  <si>
    <t xml:space="preserve">[I]  </t>
  </si>
  <si>
    <t>Line No.</t>
  </si>
  <si>
    <t>NARUC Acct. No.</t>
  </si>
  <si>
    <t>Item Description</t>
  </si>
  <si>
    <t xml:space="preserve">Plant    Name </t>
  </si>
  <si>
    <t>Date of Installation (MM/DD/YYYY)</t>
  </si>
  <si>
    <t xml:space="preserve">Service Life (Yrs)   </t>
  </si>
  <si>
    <t>Original Cost 
When Installed
($)</t>
  </si>
  <si>
    <t>Customer 
CIAC Amount*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</si>
  <si>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</si>
  <si>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</si>
  <si>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</si>
  <si>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</si>
  <si>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</si>
  <si>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</si>
  <si>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</si>
  <si>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Water</t>
  </si>
  <si>
    <t>Sewer</t>
  </si>
  <si>
    <t>[D]= [D.1] - [D.2]</t>
  </si>
  <si>
    <t>[Test Year End Date] - [Date of Installation]</t>
  </si>
  <si>
    <t>[Service Life] - [Economic Life/365.25]</t>
  </si>
  <si>
    <t xml:space="preserve">[F] = [D]/[C]    </t>
  </si>
  <si>
    <t xml:space="preserve">[G] =([F]*[E.1])/365.25 </t>
  </si>
  <si>
    <t xml:space="preserve">[H] = [D]-[G]         </t>
  </si>
  <si>
    <t>1.</t>
  </si>
  <si>
    <t>Land</t>
  </si>
  <si>
    <t>LAND AT LONESTAR PLANT</t>
  </si>
  <si>
    <t>2.</t>
  </si>
  <si>
    <t>Structures &amp; Improvements</t>
  </si>
  <si>
    <t>PLANT ACCESS ROAD</t>
  </si>
  <si>
    <t>DRIVEWAY RESURFACE -2854 WASTEWATER</t>
  </si>
  <si>
    <t>LAKECREEK 15" WIDE DRIVEWAY</t>
  </si>
  <si>
    <t>SBR PLANT</t>
  </si>
  <si>
    <t>METAL BUILDINGS</t>
  </si>
  <si>
    <t>3.</t>
  </si>
  <si>
    <t>Power Generation Equipment (Electrical/Generator)</t>
  </si>
  <si>
    <t>STATELINE GENERATOR #545</t>
  </si>
  <si>
    <t>2016 KOHLER GENERATOR 40KW #544</t>
  </si>
  <si>
    <t>4.</t>
  </si>
  <si>
    <t>Transmission/Distribution Mains</t>
  </si>
  <si>
    <t>5.</t>
  </si>
  <si>
    <t>Services to Customers</t>
  </si>
  <si>
    <t>6.</t>
  </si>
  <si>
    <t>Office Equipment</t>
  </si>
  <si>
    <t>7.</t>
  </si>
  <si>
    <t>Vehicles</t>
  </si>
  <si>
    <t>8.</t>
  </si>
  <si>
    <t>343</t>
  </si>
  <si>
    <t>Shop Tools</t>
  </si>
  <si>
    <t>9.</t>
  </si>
  <si>
    <t>Lab Equipment</t>
  </si>
  <si>
    <t>10.</t>
  </si>
  <si>
    <t>Power Operated Equipment</t>
  </si>
  <si>
    <t>11.</t>
  </si>
  <si>
    <t>Fencing &amp; Other Tangible Plant</t>
  </si>
  <si>
    <t>FENCES</t>
  </si>
  <si>
    <t>LAKECREEK LIFT STAT &amp; FORCE MAIN</t>
  </si>
  <si>
    <t>12.</t>
  </si>
  <si>
    <t>Storage Tanks</t>
  </si>
  <si>
    <t>13</t>
  </si>
  <si>
    <t>Intake Structures</t>
  </si>
  <si>
    <t>14.</t>
  </si>
  <si>
    <t>Wells</t>
  </si>
  <si>
    <t>15.</t>
  </si>
  <si>
    <t>Well Pumps (&gt; 5 hp)</t>
  </si>
  <si>
    <t>16.</t>
  </si>
  <si>
    <t>Well Pumps (&lt; 5 hp)</t>
  </si>
  <si>
    <t>17.</t>
  </si>
  <si>
    <t>Booster Pumps (&gt; 5hp)</t>
  </si>
  <si>
    <t>18.</t>
  </si>
  <si>
    <t>Booster Pumps (&lt; 5hp)</t>
  </si>
  <si>
    <t>19.</t>
  </si>
  <si>
    <t>380</t>
  </si>
  <si>
    <t>Water Treatment Equipment/ Treatment and Disposal Equipment</t>
  </si>
  <si>
    <t>CHLORINATION/AMMONIA EQUIP -WW</t>
  </si>
  <si>
    <t>25 PPD HYDRO EJECTOR</t>
  </si>
  <si>
    <t>20.</t>
  </si>
  <si>
    <t>Meters and Meter Installations</t>
  </si>
  <si>
    <t>21.</t>
  </si>
  <si>
    <t>Hydrants</t>
  </si>
  <si>
    <t>22.</t>
  </si>
  <si>
    <t>Collection Sewers - Force</t>
  </si>
  <si>
    <t>LONESTAR COMPLEX</t>
  </si>
  <si>
    <t>23.</t>
  </si>
  <si>
    <t>361</t>
  </si>
  <si>
    <t xml:space="preserve"> Collection Sewers - Gravity</t>
  </si>
  <si>
    <t>COLLECTION SEWER -FORCE</t>
  </si>
  <si>
    <t>COLLECTION SEWER-GRAVITY</t>
  </si>
  <si>
    <t>24.</t>
  </si>
  <si>
    <t>362</t>
  </si>
  <si>
    <t>Clarifier &amp; Media</t>
  </si>
  <si>
    <t>25.</t>
  </si>
  <si>
    <t>364</t>
  </si>
  <si>
    <t>Flow Meters</t>
  </si>
  <si>
    <t>26.</t>
  </si>
  <si>
    <t>Manholes / Receiving Wells</t>
  </si>
  <si>
    <t>RECEIVING WELLS/MANHOLES-WW</t>
  </si>
  <si>
    <t>27.</t>
  </si>
  <si>
    <t>371</t>
  </si>
  <si>
    <t>Lift Station Pumps</t>
  </si>
  <si>
    <t>LAKECREEK 7.5HP PUMP</t>
  </si>
  <si>
    <t>28.</t>
  </si>
  <si>
    <t>381</t>
  </si>
  <si>
    <t>Plant Sewers</t>
  </si>
  <si>
    <t>PLANT SEWER</t>
  </si>
  <si>
    <t>29.</t>
  </si>
  <si>
    <t>382</t>
  </si>
  <si>
    <t>Outfall Sewer Lines</t>
  </si>
  <si>
    <t>OUTFALL SEWER LINES</t>
  </si>
  <si>
    <t>LAKECREEK DISCHARGE PIPING</t>
  </si>
  <si>
    <t>30.</t>
  </si>
  <si>
    <t>Communication Equipment</t>
  </si>
  <si>
    <t>LAKECREEK SCADA PANEL</t>
  </si>
  <si>
    <t>31.</t>
  </si>
  <si>
    <t>Misc. Equipment</t>
  </si>
  <si>
    <t>Subtotal (Items 1 - 31)</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</si>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</sst>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_);[Red]\(&quot;$&quot;#,##0.00\)"/>
    <numFmt numFmtId="44" formatCode="_(&quot;$&quot;* #,##0.00_);_(&quot;$&quot;* \(#,##0.00\);_(&quot;$&quot;* &quot;-&quot;??_);_(@_)"/>
    <numFmt numFmtId="43" formatCode="_(* #,##0.00_);_(* \(#,##0.00\);_(* &quot;-&quot;??_);_(@_)"/>
    <numFmt numFmtId="164" formatCode="mm/dd/yyyy;@"/>
  </numFmts>
  <fonts count="18" x14ac:knownFonts="1">
    <font>
      <sz val="12"/>
      <name val="Times New Roman"/>
      <family val="1"/>
    </font>
    <font>
      <sz val="10"/>
      <name val="Times New Roman"/>
      <family val="1"/>
    </font>
    <font>
      <sz val="11"/>
      <name val="Times New Roman"/>
      <family val="1"/>
    </font>
    <font>
      <u/>
      <sz val="10"/>
      <name val="Times New Roman"/>
      <family val="1"/>
    </font>
    <font>
      <b/>
      <sz val="10"/>
      <name val="Times New Roman"/>
      <family val="1"/>
    </font>
    <font>
      <b/>
      <sz val="11"/>
      <name val="Times New Roman"/>
      <family val="1"/>
    </font>
    <font>
      <b/>
      <sz val="12"/>
      <name val="Times New Roman"/>
      <family val="1"/>
    </font>
    <font>
      <b/>
      <sz val="11"/>
      <color theme="1"/>
      <name val="Times New Roman"/>
      <family val="1"/>
    </font>
    <font>
      <b/>
      <sz val="14"/>
      <color theme="1"/>
      <name val="Times New Roman"/>
      <family val="1"/>
    </font>
    <font>
      <sz val="8"/>
      <name val="Times New Roman"/>
      <family val="1"/>
    </font>
    <font>
      <sz val="10"/>
      <name val="Arial"/>
      <family val="2"/>
    </font>
    <font>
      <sz val="11"/>
      <color theme="1"/>
      <name val="Times New Roman"/>
      <family val="1"/>
    </font>
    <font>
      <sz val="9"/>
      <color theme="1"/>
      <name val="Times New Roman"/>
      <family val="1"/>
    </font>
    <font>
      <sz val="14"/>
      <color theme="1"/>
      <name val="Times New Roman"/>
      <family val="1"/>
    </font>
    <font>
      <sz val="14"/>
      <name val="Times New Roman"/>
      <family val="1"/>
    </font>
    <font>
      <sz val="9"/>
      <name val="Times New Roman"/>
      <family val="1"/>
    </font>
    <font>
      <b/>
      <sz val="14"/>
      <name val="Times New Roman"/>
      <family val="1"/>
    </font>
    <font>
      <b/>
      <sz val="10"/>
      <name val="Arial"/>
      <family val="2"/>
    </font>
  </fonts>
  <fills count="4">
    <fill>
      <patternFill patternType="none"/>
    </fill>
    <fill>
      <patternFill patternType="gray125"/>
    </fill>
    <fill>
      <patternFill patternType="solid">
        <fgColor theme="0"/>
        <bgColor indexed="64"/>
      </patternFill>
    </fill>
    <fill>
      <patternFill patternType="solid">
        <fgColor theme="0" tint="-0.14996795556505021"/>
        <bgColor indexed="64"/>
      </patternFill>
    </fill>
  </fills>
  <borders count="20">
    <border>
      <left/>
      <right/>
      <top/>
      <bottom/>
      <diagonal/>
    </border>
    <border>
      <left/>
      <right/>
      <top/>
      <bottom style="thin">
        <color indexed="64"/>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style="thin">
        <color indexed="64"/>
      </right>
      <top/>
      <bottom style="thin">
        <color indexed="64"/>
      </bottom>
      <diagonal/>
    </border>
    <border>
      <left style="double">
        <color indexed="64"/>
      </left>
      <right/>
      <top style="double">
        <color indexed="64"/>
      </top>
      <bottom/>
      <diagonal/>
    </border>
    <border>
      <left/>
      <right style="double">
        <color indexed="64"/>
      </right>
      <top/>
      <bottom style="double">
        <color indexed="64"/>
      </bottom>
      <diagonal/>
    </border>
    <border>
      <left style="double">
        <color indexed="64"/>
      </left>
      <right/>
      <top/>
      <bottom style="double">
        <color indexed="64"/>
      </bottom>
      <diagonal/>
    </border>
    <border>
      <left/>
      <right style="double">
        <color indexed="64"/>
      </right>
      <top style="double">
        <color indexed="64"/>
      </top>
      <bottom/>
      <diagonal/>
    </border>
    <border>
      <left style="medium">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s>
  <cellStyleXfs count="3">
    <xf numFmtId="0" fontId="0" fillId="0" borderId="0">
      <alignment wrapText="1"/>
    </xf>
    <xf numFmtId="43" fontId="10" fillId="0" borderId="0" applyFont="0" applyFill="0" applyBorder="0" applyAlignment="0" applyProtection="0"/>
    <xf numFmtId="44" fontId="10" fillId="0" borderId="0" applyFont="0" applyFill="0" applyBorder="0" applyAlignment="0" applyProtection="0"/>
  </cellStyleXfs>
  <cellXfs count="120">
    <xf numFmtId="0" fontId="0" fillId="0" borderId="0" xfId="0">
      <alignment wrapText="1"/>
    </xf>
    <xf numFmtId="0" fontId="1" fillId="2" borderId="0" xfId="0" applyFont="1" applyFill="1">
      <alignment wrapText="1"/>
    </xf>
    <xf numFmtId="0" fontId="2" fillId="0" borderId="0" xfId="0" quotePrefix="1" applyFont="1" applyAlignment="1"/>
    <xf numFmtId="164" fontId="2" fillId="0" borderId="1" xfId="0" quotePrefix="1" applyNumberFormat="1" applyFont="1" applyBorder="1" applyAlignment="1"/>
    <xf numFmtId="0" fontId="1" fillId="2" borderId="1" xfId="0" applyFont="1" applyFill="1" applyBorder="1" applyAlignment="1">
      <alignment horizontal="center" wrapText="1"/>
    </xf>
    <xf numFmtId="0" fontId="1" fillId="2" borderId="0" xfId="0" applyFont="1" applyFill="1" applyAlignment="1"/>
    <xf numFmtId="0" fontId="3" fillId="2" borderId="0" xfId="0" applyFont="1" applyFill="1" applyAlignment="1">
      <alignment horizontal="center"/>
    </xf>
    <xf numFmtId="0" fontId="1" fillId="2" borderId="0" xfId="0" applyFont="1" applyFill="1" applyAlignment="1">
      <alignment horizontal="center" vertical="center" wrapText="1"/>
    </xf>
    <xf numFmtId="0" fontId="4" fillId="2" borderId="0" xfId="0" applyFont="1" applyFill="1" applyAlignment="1"/>
    <xf numFmtId="0" fontId="1" fillId="2" borderId="2" xfId="0" applyFont="1" applyFill="1" applyBorder="1" applyAlignment="1">
      <alignment horizontal="center"/>
    </xf>
    <xf numFmtId="0" fontId="1" fillId="2" borderId="2" xfId="0" applyFont="1" applyFill="1" applyBorder="1" applyAlignment="1">
      <alignment horizontal="left" indent="2"/>
    </xf>
    <xf numFmtId="0" fontId="1" fillId="2" borderId="2" xfId="0" applyFont="1" applyFill="1" applyBorder="1">
      <alignment wrapText="1"/>
    </xf>
    <xf numFmtId="0" fontId="1" fillId="2" borderId="3" xfId="0" applyFont="1" applyFill="1" applyBorder="1" applyAlignment="1">
      <alignment horizontal="center" wrapText="1"/>
    </xf>
    <xf numFmtId="0" fontId="5" fillId="2" borderId="3" xfId="0" applyFont="1" applyFill="1" applyBorder="1" applyAlignment="1">
      <alignment horizontal="center" vertical="center" wrapText="1"/>
    </xf>
    <xf numFmtId="14" fontId="5" fillId="2" borderId="3"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0" borderId="0" xfId="0" applyAlignment="1"/>
    <xf numFmtId="0" fontId="4" fillId="2" borderId="7" xfId="0" applyFont="1" applyFill="1" applyBorder="1" applyAlignment="1">
      <alignment horizontal="center" vertical="center" wrapText="1"/>
    </xf>
    <xf numFmtId="14" fontId="4" fillId="2" borderId="7" xfId="0" applyNumberFormat="1" applyFont="1" applyFill="1" applyBorder="1" applyAlignment="1">
      <alignment horizontal="center" vertical="center" wrapText="1"/>
    </xf>
    <xf numFmtId="0" fontId="1" fillId="2" borderId="10" xfId="0" applyFont="1" applyFill="1" applyBorder="1" applyAlignment="1">
      <alignment vertical="center" wrapText="1"/>
    </xf>
    <xf numFmtId="0" fontId="4" fillId="0" borderId="11" xfId="0" applyFont="1" applyBorder="1" applyAlignment="1">
      <alignment horizontal="center" vertical="top" wrapText="1"/>
    </xf>
    <xf numFmtId="0" fontId="4" fillId="2" borderId="10" xfId="0" applyFont="1" applyFill="1" applyBorder="1" applyAlignment="1">
      <alignment vertical="top" wrapText="1"/>
    </xf>
    <xf numFmtId="0" fontId="4" fillId="2" borderId="10" xfId="0" applyFont="1" applyFill="1" applyBorder="1" applyAlignment="1">
      <alignment horizontal="center" vertical="center" wrapText="1"/>
    </xf>
    <xf numFmtId="14" fontId="4" fillId="2" borderId="10" xfId="0" applyNumberFormat="1" applyFont="1" applyFill="1" applyBorder="1" applyAlignment="1">
      <alignment vertical="center" wrapText="1"/>
    </xf>
    <xf numFmtId="0" fontId="4" fillId="2" borderId="10" xfId="0" applyFont="1" applyFill="1" applyBorder="1" applyAlignment="1">
      <alignment vertical="center" wrapText="1"/>
    </xf>
    <xf numFmtId="0" fontId="7" fillId="0" borderId="7" xfId="0" quotePrefix="1" applyFont="1" applyBorder="1" applyAlignment="1">
      <alignment horizontal="center"/>
    </xf>
    <xf numFmtId="0" fontId="8" fillId="0" borderId="12" xfId="0" quotePrefix="1" applyFont="1" applyBorder="1" applyAlignment="1">
      <alignment horizontal="center"/>
    </xf>
    <xf numFmtId="0" fontId="8" fillId="0" borderId="12" xfId="0" applyFont="1" applyBorder="1" applyAlignment="1">
      <alignment horizontal="center"/>
    </xf>
    <xf numFmtId="0" fontId="9" fillId="3" borderId="10" xfId="0" applyFont="1" applyFill="1" applyBorder="1" applyAlignment="1">
      <alignment horizontal="center" vertical="center" wrapText="1"/>
    </xf>
    <xf numFmtId="14" fontId="9" fillId="3" borderId="10" xfId="0" applyNumberFormat="1" applyFont="1" applyFill="1" applyBorder="1" applyAlignment="1">
      <alignment horizontal="center" vertical="center" wrapText="1"/>
    </xf>
    <xf numFmtId="43" fontId="9" fillId="3" borderId="10" xfId="1" applyFont="1" applyFill="1" applyBorder="1" applyAlignment="1" applyProtection="1">
      <alignment horizontal="center" vertical="center" wrapText="1"/>
    </xf>
    <xf numFmtId="43" fontId="9" fillId="3" borderId="13" xfId="1" applyFont="1" applyFill="1" applyBorder="1" applyAlignment="1" applyProtection="1">
      <alignment horizontal="center" vertical="center" wrapText="1"/>
    </xf>
    <xf numFmtId="0" fontId="11" fillId="0" borderId="3" xfId="0" applyFont="1" applyBorder="1" applyAlignment="1"/>
    <xf numFmtId="0" fontId="11" fillId="0" borderId="4" xfId="0" applyFont="1" applyBorder="1" applyAlignment="1"/>
    <xf numFmtId="0" fontId="12" fillId="0" borderId="4" xfId="0" applyFont="1" applyBorder="1" applyAlignment="1">
      <alignment horizontal="center"/>
    </xf>
    <xf numFmtId="0" fontId="12" fillId="0" borderId="10" xfId="0" applyFont="1" applyBorder="1" applyAlignment="1">
      <alignment horizontal="left"/>
    </xf>
    <xf numFmtId="14" fontId="9" fillId="2" borderId="10" xfId="0" applyNumberFormat="1" applyFont="1" applyFill="1" applyBorder="1" applyAlignment="1">
      <alignment horizontal="center" vertical="center" wrapText="1"/>
    </xf>
    <xf numFmtId="4" fontId="9" fillId="2" borderId="10" xfId="0" applyNumberFormat="1" applyFont="1" applyFill="1" applyBorder="1" applyAlignment="1">
      <alignment horizontal="center" vertical="center" wrapText="1"/>
    </xf>
    <xf numFmtId="8" fontId="9" fillId="2" borderId="10" xfId="1" applyNumberFormat="1" applyFont="1" applyFill="1" applyBorder="1" applyAlignment="1" applyProtection="1">
      <alignment horizontal="right" vertical="center" wrapText="1"/>
    </xf>
    <xf numFmtId="8" fontId="9" fillId="2" borderId="10" xfId="1" applyNumberFormat="1" applyFont="1" applyFill="1" applyBorder="1" applyAlignment="1" applyProtection="1">
      <alignment horizontal="center" vertical="center" wrapText="1"/>
    </xf>
    <xf numFmtId="8" fontId="9" fillId="2" borderId="10" xfId="0" applyNumberFormat="1" applyFont="1" applyFill="1" applyBorder="1" applyAlignment="1">
      <alignment horizontal="center" vertical="center" wrapText="1"/>
    </xf>
    <xf numFmtId="8" fontId="9" fillId="2" borderId="13" xfId="0" applyNumberFormat="1" applyFont="1" applyFill="1" applyBorder="1" applyAlignment="1">
      <alignment horizontal="center" vertical="center" wrapText="1"/>
    </xf>
    <xf numFmtId="4" fontId="9" fillId="2" borderId="13" xfId="1" applyNumberFormat="1" applyFont="1" applyFill="1" applyBorder="1" applyAlignment="1" applyProtection="1">
      <alignment horizontal="center" vertical="center" wrapText="1"/>
    </xf>
    <xf numFmtId="0" fontId="8" fillId="0" borderId="4" xfId="0" applyFont="1" applyBorder="1" applyAlignment="1">
      <alignment horizontal="center"/>
    </xf>
    <xf numFmtId="43" fontId="9" fillId="3" borderId="10" xfId="1" applyFont="1" applyFill="1" applyBorder="1" applyAlignment="1" applyProtection="1">
      <alignment horizontal="right" vertical="center" wrapText="1"/>
    </xf>
    <xf numFmtId="0" fontId="2" fillId="2" borderId="3" xfId="0" applyFont="1" applyFill="1" applyBorder="1" applyAlignment="1">
      <alignment horizontal="right" vertical="center" wrapText="1"/>
    </xf>
    <xf numFmtId="0" fontId="2" fillId="2" borderId="4"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8" fontId="11" fillId="0" borderId="6" xfId="1" applyNumberFormat="1" applyFont="1" applyBorder="1" applyAlignment="1"/>
    <xf numFmtId="0" fontId="2" fillId="2" borderId="10" xfId="0" applyFont="1" applyFill="1" applyBorder="1" applyAlignment="1">
      <alignment horizontal="right" vertical="center" wrapText="1"/>
    </xf>
    <xf numFmtId="0" fontId="2" fillId="2" borderId="14" xfId="0" applyFont="1" applyFill="1" applyBorder="1" applyAlignment="1">
      <alignment horizontal="right" vertical="center" wrapText="1"/>
    </xf>
    <xf numFmtId="0" fontId="12" fillId="0" borderId="3" xfId="0" applyFont="1" applyBorder="1" applyAlignment="1">
      <alignment horizontal="left"/>
    </xf>
    <xf numFmtId="0" fontId="7" fillId="0" borderId="3" xfId="0" quotePrefix="1" applyFont="1" applyBorder="1" applyAlignment="1">
      <alignment horizontal="center"/>
    </xf>
    <xf numFmtId="0" fontId="8" fillId="0" borderId="4" xfId="0" quotePrefix="1" applyFont="1" applyBorder="1" applyAlignment="1">
      <alignment horizontal="center"/>
    </xf>
    <xf numFmtId="0" fontId="8" fillId="0" borderId="4" xfId="0" applyFont="1" applyBorder="1" applyAlignment="1">
      <alignment horizontal="center" wrapText="1"/>
    </xf>
    <xf numFmtId="14" fontId="11" fillId="3" borderId="3" xfId="0" applyNumberFormat="1" applyFont="1" applyFill="1" applyBorder="1" applyAlignment="1"/>
    <xf numFmtId="0" fontId="11" fillId="3" borderId="3" xfId="0" applyFont="1" applyFill="1" applyBorder="1" applyAlignment="1">
      <alignment horizontal="center"/>
    </xf>
    <xf numFmtId="43" fontId="11" fillId="3" borderId="3" xfId="1" applyFont="1" applyFill="1" applyBorder="1" applyAlignment="1">
      <alignment horizontal="right"/>
    </xf>
    <xf numFmtId="43" fontId="11" fillId="3" borderId="3" xfId="1" applyFont="1" applyFill="1" applyBorder="1" applyAlignment="1"/>
    <xf numFmtId="43" fontId="11" fillId="3" borderId="6" xfId="1" applyFont="1" applyFill="1" applyBorder="1" applyAlignment="1"/>
    <xf numFmtId="0" fontId="13" fillId="0" borderId="4" xfId="0" applyFont="1" applyBorder="1" applyAlignment="1"/>
    <xf numFmtId="0" fontId="12" fillId="0" borderId="3" xfId="0" applyFont="1" applyBorder="1" applyAlignment="1">
      <alignment horizontal="center"/>
    </xf>
    <xf numFmtId="164" fontId="9" fillId="2" borderId="10" xfId="0" applyNumberFormat="1" applyFont="1" applyFill="1" applyBorder="1" applyAlignment="1">
      <alignment horizontal="center" vertical="center" wrapText="1"/>
    </xf>
    <xf numFmtId="0" fontId="13" fillId="0" borderId="4" xfId="0" applyFont="1" applyBorder="1" applyAlignment="1">
      <alignment horizontal="center"/>
    </xf>
    <xf numFmtId="14" fontId="11" fillId="3" borderId="7" xfId="0" applyNumberFormat="1" applyFont="1" applyFill="1" applyBorder="1" applyAlignment="1"/>
    <xf numFmtId="0" fontId="11" fillId="3" borderId="7" xfId="0" applyFont="1" applyFill="1" applyBorder="1" applyAlignment="1">
      <alignment horizontal="center"/>
    </xf>
    <xf numFmtId="43" fontId="11" fillId="3" borderId="15" xfId="1" applyFont="1" applyFill="1" applyBorder="1" applyAlignment="1"/>
    <xf numFmtId="14" fontId="9" fillId="2" borderId="3" xfId="0" applyNumberFormat="1" applyFont="1" applyFill="1" applyBorder="1" applyAlignment="1">
      <alignment horizontal="center" vertical="center" wrapText="1"/>
    </xf>
    <xf numFmtId="4" fontId="9" fillId="2" borderId="3" xfId="0" applyNumberFormat="1" applyFont="1" applyFill="1" applyBorder="1" applyAlignment="1">
      <alignment horizontal="center" vertical="center" wrapText="1"/>
    </xf>
    <xf numFmtId="0" fontId="11" fillId="0" borderId="7" xfId="0" applyFont="1" applyBorder="1" applyAlignment="1"/>
    <xf numFmtId="0" fontId="13" fillId="0" borderId="12" xfId="0" applyFont="1" applyBorder="1" applyAlignment="1"/>
    <xf numFmtId="0" fontId="12" fillId="0" borderId="7" xfId="0" applyFont="1" applyBorder="1" applyAlignment="1">
      <alignment horizontal="center"/>
    </xf>
    <xf numFmtId="0" fontId="12" fillId="0" borderId="3" xfId="0" applyFont="1" applyBorder="1" applyAlignment="1">
      <alignment horizontal="right"/>
    </xf>
    <xf numFmtId="0" fontId="11" fillId="3" borderId="3" xfId="0" applyFont="1" applyFill="1" applyBorder="1" applyAlignment="1">
      <alignment horizontal="right"/>
    </xf>
    <xf numFmtId="0" fontId="11" fillId="3" borderId="3" xfId="0" applyFont="1" applyFill="1" applyBorder="1" applyAlignment="1"/>
    <xf numFmtId="0" fontId="11" fillId="3" borderId="6" xfId="0" applyFont="1" applyFill="1" applyBorder="1" applyAlignment="1"/>
    <xf numFmtId="0" fontId="12" fillId="0" borderId="4" xfId="0" applyFont="1" applyBorder="1" applyAlignment="1"/>
    <xf numFmtId="0" fontId="12" fillId="0" borderId="10" xfId="0" applyFont="1" applyBorder="1" applyAlignment="1">
      <alignment horizontal="center"/>
    </xf>
    <xf numFmtId="0" fontId="12" fillId="0" borderId="12" xfId="0" applyFont="1" applyBorder="1" applyAlignment="1"/>
    <xf numFmtId="8" fontId="9" fillId="2" borderId="3" xfId="1" applyNumberFormat="1" applyFont="1" applyFill="1" applyBorder="1" applyAlignment="1" applyProtection="1">
      <alignment horizontal="right" vertical="center" wrapText="1"/>
    </xf>
    <xf numFmtId="8" fontId="9" fillId="2" borderId="3" xfId="1" applyNumberFormat="1" applyFont="1" applyFill="1" applyBorder="1" applyAlignment="1" applyProtection="1">
      <alignment horizontal="center" vertical="center" wrapText="1"/>
    </xf>
    <xf numFmtId="0" fontId="12" fillId="0" borderId="7" xfId="0" applyFont="1" applyBorder="1" applyAlignment="1">
      <alignment horizontal="right"/>
    </xf>
    <xf numFmtId="0" fontId="7" fillId="0" borderId="4" xfId="0" quotePrefix="1" applyFont="1" applyBorder="1" applyAlignment="1">
      <alignment horizontal="center"/>
    </xf>
    <xf numFmtId="44" fontId="8" fillId="0" borderId="4" xfId="2" applyFont="1" applyBorder="1" applyAlignment="1">
      <alignment horizontal="center" wrapText="1"/>
    </xf>
    <xf numFmtId="14" fontId="11" fillId="3" borderId="3" xfId="2" applyNumberFormat="1" applyFont="1" applyFill="1" applyBorder="1" applyAlignment="1"/>
    <xf numFmtId="44" fontId="11" fillId="3" borderId="3" xfId="2" applyFont="1" applyFill="1" applyBorder="1" applyAlignment="1">
      <alignment horizontal="center"/>
    </xf>
    <xf numFmtId="44" fontId="11" fillId="3" borderId="3" xfId="2" applyFont="1" applyFill="1" applyBorder="1" applyAlignment="1"/>
    <xf numFmtId="44" fontId="11" fillId="3" borderId="6" xfId="2" applyFont="1" applyFill="1" applyBorder="1" applyAlignment="1"/>
    <xf numFmtId="44" fontId="0" fillId="0" borderId="0" xfId="2" applyFont="1" applyAlignment="1"/>
    <xf numFmtId="0" fontId="2" fillId="2" borderId="4" xfId="0" applyFont="1" applyFill="1" applyBorder="1" applyAlignment="1">
      <alignment horizontal="right" wrapText="1"/>
    </xf>
    <xf numFmtId="0" fontId="14" fillId="2" borderId="4" xfId="0" applyFont="1" applyFill="1" applyBorder="1" applyAlignment="1">
      <alignment horizontal="right" wrapText="1"/>
    </xf>
    <xf numFmtId="0" fontId="15" fillId="2" borderId="4" xfId="0" applyFont="1" applyFill="1" applyBorder="1" applyAlignment="1">
      <alignment horizontal="right" wrapText="1"/>
    </xf>
    <xf numFmtId="0" fontId="5" fillId="2" borderId="4" xfId="0" quotePrefix="1" applyFont="1" applyFill="1" applyBorder="1" applyAlignment="1">
      <alignment horizontal="center" wrapText="1"/>
    </xf>
    <xf numFmtId="0" fontId="16" fillId="2" borderId="4" xfId="0" quotePrefix="1" applyFont="1" applyFill="1" applyBorder="1" applyAlignment="1">
      <alignment horizontal="center" wrapText="1"/>
    </xf>
    <xf numFmtId="0" fontId="5" fillId="2" borderId="16" xfId="0" quotePrefix="1" applyFont="1" applyFill="1" applyBorder="1" applyAlignment="1">
      <alignment horizontal="center" wrapText="1"/>
    </xf>
    <xf numFmtId="0" fontId="16" fillId="2" borderId="17" xfId="0" quotePrefix="1" applyFont="1" applyFill="1" applyBorder="1" applyAlignment="1">
      <alignment horizontal="center" wrapText="1"/>
    </xf>
    <xf numFmtId="0" fontId="16" fillId="2" borderId="17" xfId="0" applyFont="1" applyFill="1" applyBorder="1" applyAlignment="1">
      <alignment horizontal="right" wrapText="1"/>
    </xf>
    <xf numFmtId="0" fontId="5" fillId="3" borderId="18" xfId="0" applyFont="1" applyFill="1" applyBorder="1" applyAlignment="1">
      <alignment horizontal="center" vertical="center" wrapText="1"/>
    </xf>
    <xf numFmtId="14" fontId="5" fillId="3" borderId="18" xfId="0" applyNumberFormat="1" applyFont="1" applyFill="1" applyBorder="1" applyAlignment="1">
      <alignment horizontal="center" vertical="center" wrapText="1"/>
    </xf>
    <xf numFmtId="4" fontId="5" fillId="2" borderId="18" xfId="0" applyNumberFormat="1" applyFont="1" applyFill="1" applyBorder="1" applyAlignment="1">
      <alignment horizontal="center" vertical="center" wrapText="1"/>
    </xf>
    <xf numFmtId="39" fontId="5" fillId="2" borderId="18" xfId="0" applyNumberFormat="1" applyFont="1" applyFill="1" applyBorder="1" applyAlignment="1">
      <alignment horizontal="center" vertical="center" wrapText="1"/>
    </xf>
    <xf numFmtId="39" fontId="5" fillId="2" borderId="19" xfId="0" applyNumberFormat="1" applyFont="1" applyFill="1" applyBorder="1" applyAlignment="1">
      <alignment horizontal="center" vertical="center" wrapText="1"/>
    </xf>
    <xf numFmtId="0" fontId="17" fillId="0" borderId="0" xfId="0" applyFont="1" applyAlignment="1"/>
    <xf numFmtId="0" fontId="10" fillId="0" borderId="0" xfId="0" applyFont="1" applyAlignment="1">
      <alignment horizontal="justify"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1" fillId="0" borderId="0" xfId="0" applyFont="1" applyAlignment="1">
      <alignment horizontal="left" wrapText="1"/>
    </xf>
    <xf numFmtId="0" fontId="0" fillId="0" borderId="0" xfId="0">
      <alignment wrapText="1"/>
    </xf>
    <xf numFmtId="0" fontId="1" fillId="2" borderId="0" xfId="0" applyFont="1" applyFill="1" applyAlignment="1">
      <alignment horizontal="right" wrapText="1"/>
    </xf>
    <xf numFmtId="0" fontId="1" fillId="2" borderId="1" xfId="0" applyFont="1" applyFill="1" applyBorder="1" applyAlignment="1">
      <alignment horizontal="center" wrapText="1"/>
    </xf>
    <xf numFmtId="0" fontId="1" fillId="0" borderId="1" xfId="0" applyFont="1" applyBorder="1" applyAlignment="1">
      <alignment horizontal="center" wrapText="1"/>
    </xf>
    <xf numFmtId="0" fontId="1" fillId="2" borderId="0" xfId="0" applyFont="1" applyFill="1" applyAlignment="1">
      <alignment horizontal="right"/>
    </xf>
    <xf numFmtId="0" fontId="1" fillId="2" borderId="1" xfId="0" applyFont="1" applyFill="1" applyBorder="1" applyAlignment="1">
      <alignment horizontal="left" vertical="center" wrapText="1"/>
    </xf>
    <xf numFmtId="0" fontId="1" fillId="2" borderId="0" xfId="0" applyFont="1" applyFill="1" applyAlignment="1">
      <alignment horizontal="center" vertical="center" wrapText="1"/>
    </xf>
    <xf numFmtId="0" fontId="4" fillId="2" borderId="2" xfId="0" applyFont="1" applyFill="1" applyBorder="1" applyAlignment="1">
      <alignment horizontal="left"/>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kirkland/Dropbox/MSEC%20Wastewater%20Rate%20Filing/Final%20Application/Application%20and%20Tariff/Class_C_Rate-Tariff_Change_Schedules_Requested%20Cap%20Struc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for Application"/>
      <sheetName val="Attachments Required"/>
      <sheetName val="Contents-Sections I&amp;III"/>
      <sheetName val="Contents-Sections IV-VII"/>
      <sheetName val="INSTR SECTION I REV REQ"/>
      <sheetName val="SCHEDULE I-1 REV REQUIREMENT"/>
      <sheetName val="SCHEDULE I-2 REVENUES"/>
      <sheetName val="SCHEDULE I-3 CONNECTION COUNT"/>
      <sheetName val="INSTR SECTION II OPR &amp; MAINT"/>
      <sheetName val="SCHEDULE II-1 PRODUCTION"/>
      <sheetName val="SCHEDULE II-2 OTHER REV "/>
      <sheetName val="SCHEDULE II-3 OPERATING EXP"/>
      <sheetName val="SCHEDULE II-4 LARGE ITEMS"/>
      <sheetName val="SCHEDULE II-5 K&amp;M"/>
      <sheetName val="SCHEDULE II-6 PR ALLOC"/>
      <sheetName val="SCHEDULE II-7 EMLOYEE BEN"/>
      <sheetName val="SCHEDULE II-8 RATE CASE EXP"/>
      <sheetName val="INSTR SECTION III RATE BASE"/>
      <sheetName val="INSTR SCH III-1 RETURN"/>
      <sheetName val="SCHEDULE III-1 RETURN"/>
      <sheetName val="SCHEDULE III-2 RATE BASE SUMM"/>
      <sheetName val="INSTR SCH III-3 PLANT IN SVC"/>
      <sheetName val="SCHEDULE III-3 PLANT IN SERVICE"/>
      <sheetName val="SCHEDULE III-3(a) RECONCIL"/>
      <sheetName val="SCHEDULE III-3(b) ACCUM DEPREC"/>
      <sheetName val="SCHEDULE III-4 CWIP"/>
      <sheetName val="SCHEDULE III-5 WORKING CASH"/>
      <sheetName val="INSTR SCH III-6 DEBT"/>
      <sheetName val="SCHEDULE III-6 DEBT"/>
      <sheetName val="INSTR SCH III-7 ADV CIAC"/>
      <sheetName val="SCHEDULES III-7 ADVANCES CIAC"/>
      <sheetName val="INSTR SECTION IV OTHER TAX"/>
      <sheetName val="SCHEDULE IV-1 ESTIMATED TAXES"/>
      <sheetName val="SCH IV-2 REV RELATED TAX_EXP"/>
      <sheetName val="SCH V FEDERAL INCOME TAX"/>
      <sheetName val="INSTR SECTION VI RATE CALC"/>
      <sheetName val="VI-1 Fixed &amp; Variable Alloc"/>
      <sheetName val="VI-2 Flat Rate Calc"/>
      <sheetName val="VI-3 1 Tier Gallonage Rate Calc"/>
      <sheetName val="VI-4 Multi-Tier Rate Calc"/>
      <sheetName val="VI-5 Surcharge Calc"/>
      <sheetName val="INSTR SECT VII REV &amp; RATES "/>
      <sheetName val="VII-1 Revenue Flat Rate"/>
      <sheetName val="VII-2 Revenue Generated 1-Tier"/>
      <sheetName val="VII-3 Revenue Gen Multi-Tier"/>
      <sheetName val="VII-4 Surcharge Rev Calc"/>
      <sheetName val="VIII-OATH"/>
      <sheetName val="O&amp;M Detail-&gt;"/>
      <sheetName val="O&amp;M Contract Labor"/>
      <sheetName val="O&amp;M Supplies"/>
      <sheetName val="Insurance"/>
      <sheetName val="Property Tax"/>
      <sheetName val="Transportation"/>
      <sheetName val="Misc Expenses"/>
      <sheetName val="Purchased Power"/>
      <sheetName val="Chemicals"/>
      <sheetName val="ADFIT-&gt;"/>
      <sheetName val="Excess ADFIT"/>
    </sheetNames>
    <sheetDataSet>
      <sheetData sheetId="0">
        <row r="6">
          <cell r="C6" t="str">
            <v>MSEC Waste Water, Inc.</v>
          </cell>
        </row>
        <row r="27">
          <cell r="D27">
            <v>43738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P90"/>
  <sheetViews>
    <sheetView tabSelected="1" zoomScaleNormal="100" workbookViewId="0">
      <pane xSplit="5" ySplit="7" topLeftCell="G8" activePane="bottomRight" state="frozen"/>
      <selection activeCell="J7" sqref="J7"/>
      <selection pane="topRight" activeCell="J7" sqref="J7"/>
      <selection pane="bottomLeft" activeCell="J7" sqref="J7"/>
      <selection pane="bottomRight" activeCell="G1" sqref="G1"/>
    </sheetView>
  </sheetViews>
  <sheetFormatPr defaultColWidth="19" defaultRowHeight="13" x14ac:dyDescent="0.3"/>
  <cols>
    <col min="1" max="1" width="5.75" style="1" customWidth="1"/>
    <col min="2" max="3" width="6.58203125" style="1" customWidth="1"/>
    <col min="4" max="4" width="35.75" style="1" customWidth="1"/>
    <col min="5" max="5" width="8.58203125" style="1" customWidth="1"/>
    <col min="6" max="16" width="16.5" style="1" customWidth="1"/>
    <col min="17" max="16384" width="19" style="1"/>
  </cols>
  <sheetData>
    <row r="1" spans="1:16" ht="14.25" customHeight="1" x14ac:dyDescent="0.3">
      <c r="A1" s="113" t="s">
        <v>0</v>
      </c>
      <c r="B1" s="113"/>
      <c r="C1" s="113"/>
      <c r="D1" s="114" t="str">
        <f>+[1]Cover!C6</f>
        <v>MSEC Waste Water, Inc.</v>
      </c>
      <c r="E1" s="115"/>
      <c r="F1" s="115"/>
      <c r="I1" s="2" t="s">
        <v>1</v>
      </c>
      <c r="J1" s="2"/>
      <c r="K1" s="3">
        <f>+[1]Cover!D27</f>
        <v>43738</v>
      </c>
      <c r="L1" s="4"/>
      <c r="M1" s="116" t="s">
        <v>2</v>
      </c>
      <c r="N1" s="116"/>
      <c r="O1" s="117" t="s">
        <v>3</v>
      </c>
      <c r="P1" s="117"/>
    </row>
    <row r="2" spans="1:16" ht="14.25" customHeight="1" x14ac:dyDescent="0.3">
      <c r="B2" s="5"/>
      <c r="C2" s="5"/>
      <c r="D2" s="5"/>
      <c r="E2" s="5"/>
      <c r="F2" s="5"/>
      <c r="G2" s="5"/>
      <c r="H2" s="5"/>
      <c r="I2" s="5"/>
      <c r="J2" s="5"/>
      <c r="K2" s="5"/>
      <c r="L2" s="5"/>
      <c r="M2" s="6"/>
      <c r="N2" s="6"/>
      <c r="O2" s="7"/>
    </row>
    <row r="3" spans="1:16" ht="15" customHeight="1" x14ac:dyDescent="0.3">
      <c r="A3" s="5" t="s">
        <v>4</v>
      </c>
      <c r="E3" s="8"/>
      <c r="F3" s="8"/>
      <c r="G3" s="8"/>
      <c r="H3" s="8"/>
      <c r="I3" s="8"/>
      <c r="J3" s="8"/>
      <c r="K3" s="8"/>
      <c r="L3" s="8"/>
      <c r="M3" s="118" t="s">
        <v>5</v>
      </c>
      <c r="N3" s="118"/>
      <c r="O3" s="118"/>
    </row>
    <row r="4" spans="1:16" ht="13.5" thickBot="1" x14ac:dyDescent="0.35">
      <c r="A4" s="119" t="s">
        <v>6</v>
      </c>
      <c r="B4" s="119"/>
      <c r="C4" s="119"/>
      <c r="D4" s="119"/>
      <c r="E4" s="119"/>
      <c r="F4" s="119"/>
      <c r="G4" s="119"/>
      <c r="H4" s="119"/>
      <c r="I4" s="9"/>
      <c r="J4" s="9"/>
      <c r="K4" s="9"/>
      <c r="L4" s="9"/>
      <c r="M4" s="10" t="s">
        <v>7</v>
      </c>
      <c r="N4" s="11"/>
      <c r="O4" s="11"/>
      <c r="P4" s="11"/>
    </row>
    <row r="5" spans="1:16" s="17" customFormat="1" ht="31.5" customHeight="1" thickTop="1" thickBot="1" x14ac:dyDescent="0.4">
      <c r="A5" s="12"/>
      <c r="B5" s="106" t="s">
        <v>8</v>
      </c>
      <c r="C5" s="107"/>
      <c r="D5" s="108"/>
      <c r="E5" s="13" t="s">
        <v>9</v>
      </c>
      <c r="F5" s="14" t="s">
        <v>10</v>
      </c>
      <c r="G5" s="13" t="s">
        <v>11</v>
      </c>
      <c r="H5" s="13" t="s">
        <v>12</v>
      </c>
      <c r="I5" s="13" t="s">
        <v>13</v>
      </c>
      <c r="J5" s="13" t="s">
        <v>14</v>
      </c>
      <c r="K5" s="13" t="s">
        <v>15</v>
      </c>
      <c r="L5" s="13" t="s">
        <v>16</v>
      </c>
      <c r="M5" s="15" t="s">
        <v>17</v>
      </c>
      <c r="N5" s="15" t="s">
        <v>18</v>
      </c>
      <c r="O5" s="16" t="s">
        <v>19</v>
      </c>
      <c r="P5" s="16" t="s">
        <v>20</v>
      </c>
    </row>
    <row r="6" spans="1:16" s="17" customFormat="1" ht="60.75" customHeight="1" thickTop="1" thickBot="1" x14ac:dyDescent="0.4">
      <c r="A6" s="18" t="s">
        <v>21</v>
      </c>
      <c r="B6" s="109" t="s">
        <v>22</v>
      </c>
      <c r="C6" s="110"/>
      <c r="D6" s="18" t="s">
        <v>23</v>
      </c>
      <c r="E6" s="18" t="s">
        <v>24</v>
      </c>
      <c r="F6" s="19" t="s">
        <v>25</v>
      </c>
      <c r="G6" s="18" t="s">
        <v>26</v>
      </c>
      <c r="H6" s="18" t="s">
        <v>27</v>
      </c>
      <c r="I6" s="18" t="s">
        <v>28</v>
      </c>
      <c r="J6" s="18" t="s">
        <v>29</v>
      </c>
      <c r="K6" s="18" t="s">
        <v>30</v>
      </c>
      <c r="L6" s="18" t="s">
        <v>31</v>
      </c>
      <c r="M6" s="18" t="s">
        <v>32</v>
      </c>
      <c r="N6" s="18" t="s">
        <v>33</v>
      </c>
      <c r="O6" s="18" t="s">
        <v>34</v>
      </c>
      <c r="P6" s="18" t="s">
        <v>35</v>
      </c>
    </row>
    <row r="7" spans="1:16" s="17" customFormat="1" ht="40" thickTop="1" thickBot="1" x14ac:dyDescent="0.4">
      <c r="A7" s="20"/>
      <c r="B7" s="21" t="s">
        <v>36</v>
      </c>
      <c r="C7" s="21" t="s">
        <v>37</v>
      </c>
      <c r="D7" s="22"/>
      <c r="E7" s="23"/>
      <c r="F7" s="24"/>
      <c r="G7" s="25"/>
      <c r="H7" s="25"/>
      <c r="I7" s="25"/>
      <c r="J7" s="23" t="s">
        <v>38</v>
      </c>
      <c r="K7" s="23" t="s">
        <v>39</v>
      </c>
      <c r="L7" s="23" t="s">
        <v>40</v>
      </c>
      <c r="M7" s="23" t="s">
        <v>41</v>
      </c>
      <c r="N7" s="23" t="s">
        <v>42</v>
      </c>
      <c r="O7" s="23" t="s">
        <v>43</v>
      </c>
      <c r="P7" s="25"/>
    </row>
    <row r="8" spans="1:16" s="17" customFormat="1" ht="18.5" thickTop="1" thickBot="1" x14ac:dyDescent="0.4">
      <c r="A8" s="26" t="s">
        <v>44</v>
      </c>
      <c r="B8" s="27">
        <v>303</v>
      </c>
      <c r="C8" s="27">
        <v>353</v>
      </c>
      <c r="D8" s="28" t="s">
        <v>45</v>
      </c>
      <c r="E8" s="29"/>
      <c r="F8" s="30"/>
      <c r="G8" s="29"/>
      <c r="H8" s="31"/>
      <c r="I8" s="31"/>
      <c r="J8" s="31"/>
      <c r="K8" s="31"/>
      <c r="L8" s="31"/>
      <c r="M8" s="31"/>
      <c r="N8" s="32"/>
      <c r="O8" s="32"/>
      <c r="P8" s="32"/>
    </row>
    <row r="9" spans="1:16" s="17" customFormat="1" ht="32.25" customHeight="1" thickTop="1" thickBot="1" x14ac:dyDescent="0.4">
      <c r="A9" s="33">
        <v>1.01</v>
      </c>
      <c r="B9" s="34"/>
      <c r="C9" s="34">
        <v>353</v>
      </c>
      <c r="D9" s="35" t="s">
        <v>46</v>
      </c>
      <c r="E9" s="36"/>
      <c r="F9" s="37"/>
      <c r="G9" s="38"/>
      <c r="H9" s="39">
        <v>89855.83</v>
      </c>
      <c r="I9" s="40">
        <v>45578.59</v>
      </c>
      <c r="J9" s="41">
        <f>+IF(H9="","",ROUND(H9-I9,0))</f>
        <v>44277</v>
      </c>
      <c r="K9" s="38" t="str">
        <f>+IF(F9="","",DATEDIF(F9,$K$1,"d"))</f>
        <v/>
      </c>
      <c r="L9" s="38" t="str">
        <f>+IF(K9="","",ROUND(G9-(K9/365.25),0))</f>
        <v/>
      </c>
      <c r="M9" s="41" t="str">
        <f>+IF(G9="","",ROUND(J9/G9,0))</f>
        <v/>
      </c>
      <c r="N9" s="42" t="str">
        <f>+IF(M9="","",ROUND(IF((M9*K9)/365.25&gt;J9,J9,(M9*K9)/365.25),0))</f>
        <v/>
      </c>
      <c r="O9" s="42" t="str">
        <f>+IF(N9="","",ROUND(J9-N9,0))</f>
        <v/>
      </c>
      <c r="P9" s="43"/>
    </row>
    <row r="10" spans="1:16" s="17" customFormat="1" ht="18.5" thickTop="1" thickBot="1" x14ac:dyDescent="0.4">
      <c r="A10" s="26" t="s">
        <v>47</v>
      </c>
      <c r="B10" s="27">
        <v>304</v>
      </c>
      <c r="C10" s="27">
        <v>354</v>
      </c>
      <c r="D10" s="44" t="s">
        <v>48</v>
      </c>
      <c r="E10" s="29"/>
      <c r="F10" s="30"/>
      <c r="G10" s="29"/>
      <c r="H10" s="45"/>
      <c r="I10" s="31"/>
      <c r="J10" s="31"/>
      <c r="K10" s="31"/>
      <c r="L10" s="31"/>
      <c r="M10" s="31"/>
      <c r="N10" s="32"/>
      <c r="O10" s="32"/>
      <c r="P10" s="32"/>
    </row>
    <row r="11" spans="1:16" s="17" customFormat="1" ht="32.25" customHeight="1" thickTop="1" thickBot="1" x14ac:dyDescent="0.4">
      <c r="A11" s="46">
        <v>2.0099999999999998</v>
      </c>
      <c r="B11" s="47"/>
      <c r="C11" s="47">
        <v>354</v>
      </c>
      <c r="D11" s="48" t="s">
        <v>49</v>
      </c>
      <c r="E11" s="49"/>
      <c r="F11" s="37">
        <v>38931</v>
      </c>
      <c r="G11" s="38">
        <v>50</v>
      </c>
      <c r="H11" s="39">
        <v>18537.919999999998</v>
      </c>
      <c r="I11" s="40">
        <v>9403.2000000000007</v>
      </c>
      <c r="J11" s="41">
        <f t="shared" ref="J11:J16" si="0">+IF(H11="","",ROUND(H11-I11,0))</f>
        <v>9135</v>
      </c>
      <c r="K11" s="38">
        <f t="shared" ref="K11:K16" si="1">+IF(F11="","",DATEDIF(F11,$K$1,"d"))</f>
        <v>4807</v>
      </c>
      <c r="L11" s="38">
        <f t="shared" ref="L11:L16" si="2">+IF(K11="","",ROUND(G11-(K11/365.25),0))</f>
        <v>37</v>
      </c>
      <c r="M11" s="41">
        <f t="shared" ref="M11:M16" si="3">+IF(G11="","",ROUND(J11/G11,0))</f>
        <v>183</v>
      </c>
      <c r="N11" s="42">
        <f t="shared" ref="N11:N16" si="4">+IF(M11="","",ROUND(IF((M11*K11)/365.25&gt;J11,J11,(M11*K11)/365.25),0))</f>
        <v>2408</v>
      </c>
      <c r="O11" s="42">
        <f t="shared" ref="O11:O16" si="5">+IF(N11="","",ROUND(J11-N11,0))</f>
        <v>6727</v>
      </c>
      <c r="P11" s="50"/>
    </row>
    <row r="12" spans="1:16" s="17" customFormat="1" ht="32.25" customHeight="1" thickTop="1" thickBot="1" x14ac:dyDescent="0.4">
      <c r="A12" s="51">
        <v>2.02</v>
      </c>
      <c r="B12" s="52"/>
      <c r="C12" s="52">
        <v>354</v>
      </c>
      <c r="D12" s="35" t="s">
        <v>50</v>
      </c>
      <c r="E12" s="49"/>
      <c r="F12" s="37">
        <v>42640</v>
      </c>
      <c r="G12" s="38">
        <v>50</v>
      </c>
      <c r="H12" s="39">
        <v>3400</v>
      </c>
      <c r="I12" s="40"/>
      <c r="J12" s="41">
        <f t="shared" si="0"/>
        <v>3400</v>
      </c>
      <c r="K12" s="38">
        <f t="shared" si="1"/>
        <v>1098</v>
      </c>
      <c r="L12" s="38">
        <f t="shared" si="2"/>
        <v>47</v>
      </c>
      <c r="M12" s="41">
        <f t="shared" si="3"/>
        <v>68</v>
      </c>
      <c r="N12" s="42">
        <f t="shared" si="4"/>
        <v>204</v>
      </c>
      <c r="O12" s="42">
        <f t="shared" si="5"/>
        <v>3196</v>
      </c>
      <c r="P12" s="50"/>
    </row>
    <row r="13" spans="1:16" s="17" customFormat="1" ht="32.25" customHeight="1" thickTop="1" thickBot="1" x14ac:dyDescent="0.4">
      <c r="A13" s="51">
        <v>2.0299999999999998</v>
      </c>
      <c r="B13" s="52"/>
      <c r="C13" s="52">
        <v>354</v>
      </c>
      <c r="D13" s="35" t="s">
        <v>51</v>
      </c>
      <c r="E13" s="49"/>
      <c r="F13" s="37">
        <v>43496</v>
      </c>
      <c r="G13" s="38">
        <v>50</v>
      </c>
      <c r="H13" s="39">
        <v>12542.51</v>
      </c>
      <c r="I13" s="40">
        <v>6324.63</v>
      </c>
      <c r="J13" s="41">
        <f t="shared" si="0"/>
        <v>6218</v>
      </c>
      <c r="K13" s="38">
        <f t="shared" si="1"/>
        <v>242</v>
      </c>
      <c r="L13" s="38">
        <f t="shared" si="2"/>
        <v>49</v>
      </c>
      <c r="M13" s="41">
        <f t="shared" si="3"/>
        <v>124</v>
      </c>
      <c r="N13" s="42">
        <f t="shared" si="4"/>
        <v>82</v>
      </c>
      <c r="O13" s="42">
        <f t="shared" si="5"/>
        <v>6136</v>
      </c>
      <c r="P13" s="50"/>
    </row>
    <row r="14" spans="1:16" s="17" customFormat="1" ht="32.25" customHeight="1" thickTop="1" thickBot="1" x14ac:dyDescent="0.4">
      <c r="A14" s="51">
        <v>2.04</v>
      </c>
      <c r="B14" s="52"/>
      <c r="C14" s="52">
        <v>354</v>
      </c>
      <c r="D14" s="35" t="s">
        <v>52</v>
      </c>
      <c r="E14" s="49"/>
      <c r="F14" s="37">
        <v>43496</v>
      </c>
      <c r="G14" s="38">
        <v>50</v>
      </c>
      <c r="H14" s="39">
        <v>32212.720000000001</v>
      </c>
      <c r="I14" s="40">
        <v>13543.64</v>
      </c>
      <c r="J14" s="41">
        <f t="shared" si="0"/>
        <v>18669</v>
      </c>
      <c r="K14" s="38">
        <f t="shared" si="1"/>
        <v>242</v>
      </c>
      <c r="L14" s="38">
        <f t="shared" si="2"/>
        <v>49</v>
      </c>
      <c r="M14" s="41">
        <f t="shared" si="3"/>
        <v>373</v>
      </c>
      <c r="N14" s="42">
        <f t="shared" si="4"/>
        <v>247</v>
      </c>
      <c r="O14" s="42">
        <f t="shared" si="5"/>
        <v>18422</v>
      </c>
      <c r="P14" s="50"/>
    </row>
    <row r="15" spans="1:16" s="17" customFormat="1" ht="32.25" customHeight="1" thickTop="1" thickBot="1" x14ac:dyDescent="0.4">
      <c r="A15" s="51">
        <v>2.0499999999999998</v>
      </c>
      <c r="B15" s="52"/>
      <c r="C15" s="52">
        <v>354</v>
      </c>
      <c r="D15" s="35" t="s">
        <v>53</v>
      </c>
      <c r="E15" s="49"/>
      <c r="F15" s="37">
        <v>39423</v>
      </c>
      <c r="G15" s="38">
        <v>30</v>
      </c>
      <c r="H15" s="39">
        <v>20508.510000000002</v>
      </c>
      <c r="I15" s="40">
        <v>10402.76</v>
      </c>
      <c r="J15" s="41">
        <f t="shared" si="0"/>
        <v>10106</v>
      </c>
      <c r="K15" s="38">
        <f t="shared" si="1"/>
        <v>4315</v>
      </c>
      <c r="L15" s="38">
        <f t="shared" si="2"/>
        <v>18</v>
      </c>
      <c r="M15" s="41">
        <f t="shared" si="3"/>
        <v>337</v>
      </c>
      <c r="N15" s="42">
        <f t="shared" si="4"/>
        <v>3981</v>
      </c>
      <c r="O15" s="42">
        <f t="shared" si="5"/>
        <v>6125</v>
      </c>
      <c r="P15" s="50"/>
    </row>
    <row r="16" spans="1:16" s="17" customFormat="1" ht="32.25" customHeight="1" thickTop="1" thickBot="1" x14ac:dyDescent="0.4">
      <c r="A16" s="33">
        <v>2.06</v>
      </c>
      <c r="B16" s="34"/>
      <c r="C16" s="34">
        <v>354</v>
      </c>
      <c r="D16" s="35" t="s">
        <v>52</v>
      </c>
      <c r="E16" s="53"/>
      <c r="F16" s="37">
        <v>43496</v>
      </c>
      <c r="G16" s="38">
        <v>30</v>
      </c>
      <c r="H16" s="39">
        <v>349890.57999999996</v>
      </c>
      <c r="I16" s="40">
        <v>260907.61</v>
      </c>
      <c r="J16" s="41">
        <f t="shared" si="0"/>
        <v>88983</v>
      </c>
      <c r="K16" s="38">
        <f t="shared" si="1"/>
        <v>242</v>
      </c>
      <c r="L16" s="38">
        <f t="shared" si="2"/>
        <v>29</v>
      </c>
      <c r="M16" s="41">
        <f t="shared" si="3"/>
        <v>2966</v>
      </c>
      <c r="N16" s="42">
        <f t="shared" si="4"/>
        <v>1965</v>
      </c>
      <c r="O16" s="42">
        <f t="shared" si="5"/>
        <v>87018</v>
      </c>
      <c r="P16" s="50"/>
    </row>
    <row r="17" spans="1:16" s="17" customFormat="1" ht="40.5" customHeight="1" thickTop="1" thickBot="1" x14ac:dyDescent="0.4">
      <c r="A17" s="54" t="s">
        <v>54</v>
      </c>
      <c r="B17" s="55">
        <v>310</v>
      </c>
      <c r="C17" s="55">
        <v>355</v>
      </c>
      <c r="D17" s="56" t="s">
        <v>55</v>
      </c>
      <c r="E17" s="29"/>
      <c r="F17" s="57"/>
      <c r="G17" s="58"/>
      <c r="H17" s="59"/>
      <c r="I17" s="60"/>
      <c r="J17" s="60"/>
      <c r="K17" s="60"/>
      <c r="L17" s="60"/>
      <c r="M17" s="60"/>
      <c r="N17" s="61"/>
      <c r="O17" s="61"/>
      <c r="P17" s="61"/>
    </row>
    <row r="18" spans="1:16" s="17" customFormat="1" ht="32.25" customHeight="1" thickTop="1" thickBot="1" x14ac:dyDescent="0.45">
      <c r="A18" s="33">
        <v>3.01</v>
      </c>
      <c r="B18" s="62"/>
      <c r="C18" s="34">
        <v>355</v>
      </c>
      <c r="D18" s="35" t="s">
        <v>56</v>
      </c>
      <c r="E18" s="63"/>
      <c r="F18" s="64">
        <v>43496</v>
      </c>
      <c r="G18" s="38">
        <v>5</v>
      </c>
      <c r="H18" s="39">
        <v>77753.45</v>
      </c>
      <c r="I18" s="40">
        <v>57979.46</v>
      </c>
      <c r="J18" s="41">
        <f>+IF(H18="","",ROUND(H18-I18,0))</f>
        <v>19774</v>
      </c>
      <c r="K18" s="38">
        <f>+IF(F18="","",DATEDIF(F18,$K$1,"d"))</f>
        <v>242</v>
      </c>
      <c r="L18" s="38">
        <f>+IF(K18="","",ROUND(G18-(K18/365.25),0))</f>
        <v>4</v>
      </c>
      <c r="M18" s="41">
        <f>+IF(G18="","",ROUND(J18/G18,0))</f>
        <v>3955</v>
      </c>
      <c r="N18" s="42">
        <f>+IF(M18="","",ROUND(IF((M18*K18)/365.25&gt;J18,J18,(M18*K18)/365.25),0))</f>
        <v>2620</v>
      </c>
      <c r="O18" s="42">
        <f>+IF(N18="","",ROUND(J18-N18,0))</f>
        <v>17154</v>
      </c>
      <c r="P18" s="50"/>
    </row>
    <row r="19" spans="1:16" s="17" customFormat="1" ht="32.25" customHeight="1" thickTop="1" thickBot="1" x14ac:dyDescent="0.45">
      <c r="A19" s="33">
        <v>3.02</v>
      </c>
      <c r="B19" s="62"/>
      <c r="C19" s="34">
        <v>355</v>
      </c>
      <c r="D19" s="35" t="s">
        <v>57</v>
      </c>
      <c r="E19" s="63"/>
      <c r="F19" s="64">
        <v>43496</v>
      </c>
      <c r="G19" s="38">
        <v>5</v>
      </c>
      <c r="H19" s="39">
        <v>39695</v>
      </c>
      <c r="I19" s="40">
        <v>20016.43</v>
      </c>
      <c r="J19" s="41">
        <f>+IF(H19="","",ROUND(H19-I19,0))</f>
        <v>19679</v>
      </c>
      <c r="K19" s="38">
        <f>+IF(F19="","",DATEDIF(F19,$K$1,"d"))</f>
        <v>242</v>
      </c>
      <c r="L19" s="38">
        <f>+IF(K19="","",ROUND(G19-(K19/365.25),0))</f>
        <v>4</v>
      </c>
      <c r="M19" s="41">
        <f>+IF(G19="","",ROUND(J19/G19,0))</f>
        <v>3936</v>
      </c>
      <c r="N19" s="42">
        <f>+IF(M19="","",ROUND(IF((M19*K19)/365.25&gt;J19,J19,(M19*K19)/365.25),0))</f>
        <v>2608</v>
      </c>
      <c r="O19" s="42">
        <f>+IF(N19="","",ROUND(J19-N19,0))</f>
        <v>17071</v>
      </c>
      <c r="P19" s="50"/>
    </row>
    <row r="20" spans="1:16" s="17" customFormat="1" ht="18.5" thickTop="1" thickBot="1" x14ac:dyDescent="0.4">
      <c r="A20" s="54" t="s">
        <v>58</v>
      </c>
      <c r="B20" s="55">
        <v>331</v>
      </c>
      <c r="C20" s="55">
        <v>375</v>
      </c>
      <c r="D20" s="56" t="s">
        <v>59</v>
      </c>
      <c r="E20" s="29"/>
      <c r="F20" s="57"/>
      <c r="G20" s="58"/>
      <c r="H20" s="59"/>
      <c r="I20" s="60"/>
      <c r="J20" s="60"/>
      <c r="K20" s="60"/>
      <c r="L20" s="60"/>
      <c r="M20" s="60"/>
      <c r="N20" s="61"/>
      <c r="O20" s="61"/>
      <c r="P20" s="61"/>
    </row>
    <row r="21" spans="1:16" s="17" customFormat="1" ht="32.25" customHeight="1" thickTop="1" thickBot="1" x14ac:dyDescent="0.45">
      <c r="A21" s="33">
        <v>4.01</v>
      </c>
      <c r="B21" s="62"/>
      <c r="C21" s="62"/>
      <c r="D21" s="65"/>
      <c r="E21" s="63"/>
      <c r="F21" s="37"/>
      <c r="G21" s="38"/>
      <c r="H21" s="39"/>
      <c r="I21" s="40"/>
      <c r="J21" s="41" t="str">
        <f>+IF(H21="","",ROUND(H21-I21,0))</f>
        <v/>
      </c>
      <c r="K21" s="38" t="str">
        <f>+IF(F21="","",DATEDIF(F21,$K$1,"d"))</f>
        <v/>
      </c>
      <c r="L21" s="38" t="str">
        <f>+IF(K21="","",ROUND(G21-(K21/365.25),0))</f>
        <v/>
      </c>
      <c r="M21" s="41" t="str">
        <f>+IF(G21="","",ROUND(J21/G21,0))</f>
        <v/>
      </c>
      <c r="N21" s="42" t="str">
        <f>+IF(M21="","",ROUND(IF((M21*K21)/365.25&gt;J21,J21,(M21*K21)/365.25),0))</f>
        <v/>
      </c>
      <c r="O21" s="42" t="str">
        <f>+IF(N21="","",ROUND(J21-N21,0))</f>
        <v/>
      </c>
      <c r="P21" s="50"/>
    </row>
    <row r="22" spans="1:16" s="17" customFormat="1" ht="18.5" thickTop="1" thickBot="1" x14ac:dyDescent="0.4">
      <c r="A22" s="54" t="s">
        <v>60</v>
      </c>
      <c r="B22" s="55">
        <v>333</v>
      </c>
      <c r="C22" s="55">
        <v>363</v>
      </c>
      <c r="D22" s="44" t="s">
        <v>61</v>
      </c>
      <c r="E22" s="29"/>
      <c r="F22" s="57"/>
      <c r="G22" s="58"/>
      <c r="H22" s="59"/>
      <c r="I22" s="60"/>
      <c r="J22" s="60"/>
      <c r="K22" s="60"/>
      <c r="L22" s="60"/>
      <c r="M22" s="60"/>
      <c r="N22" s="61"/>
      <c r="O22" s="61"/>
      <c r="P22" s="61"/>
    </row>
    <row r="23" spans="1:16" s="17" customFormat="1" ht="32.25" customHeight="1" thickTop="1" thickBot="1" x14ac:dyDescent="0.45">
      <c r="A23" s="33">
        <v>5.01</v>
      </c>
      <c r="B23" s="62"/>
      <c r="C23" s="62"/>
      <c r="D23" s="65"/>
      <c r="E23" s="63"/>
      <c r="F23" s="37"/>
      <c r="G23" s="38"/>
      <c r="H23" s="39"/>
      <c r="I23" s="40"/>
      <c r="J23" s="41" t="str">
        <f>+IF(H23="","",ROUND(H23-I23,0))</f>
        <v/>
      </c>
      <c r="K23" s="38" t="str">
        <f>+IF(F23="","",DATEDIF(F23,$K$1,"d"))</f>
        <v/>
      </c>
      <c r="L23" s="38" t="str">
        <f>+IF(K23="","",ROUND(G23-(K23/365.25),0))</f>
        <v/>
      </c>
      <c r="M23" s="41" t="str">
        <f>+IF(G23="","",ROUND(J23/G23,0))</f>
        <v/>
      </c>
      <c r="N23" s="42" t="str">
        <f>+IF(M23="","",ROUND(IF((M23*K23)/365.25&gt;J23,J23,(M23*K23)/365.25),0))</f>
        <v/>
      </c>
      <c r="O23" s="42" t="str">
        <f>+IF(N23="","",ROUND(J23-N23,0))</f>
        <v/>
      </c>
      <c r="P23" s="50"/>
    </row>
    <row r="24" spans="1:16" s="17" customFormat="1" ht="18.5" thickTop="1" thickBot="1" x14ac:dyDescent="0.4">
      <c r="A24" s="26" t="s">
        <v>62</v>
      </c>
      <c r="B24" s="27">
        <v>340</v>
      </c>
      <c r="C24" s="27">
        <v>390</v>
      </c>
      <c r="D24" s="56" t="s">
        <v>63</v>
      </c>
      <c r="E24" s="29"/>
      <c r="F24" s="66"/>
      <c r="G24" s="67"/>
      <c r="H24" s="59"/>
      <c r="I24" s="60"/>
      <c r="J24" s="60"/>
      <c r="K24" s="60"/>
      <c r="L24" s="60"/>
      <c r="M24" s="60"/>
      <c r="N24" s="61"/>
      <c r="O24" s="61"/>
      <c r="P24" s="68"/>
    </row>
    <row r="25" spans="1:16" s="17" customFormat="1" ht="32.25" customHeight="1" thickTop="1" thickBot="1" x14ac:dyDescent="0.45">
      <c r="A25" s="33">
        <v>6.01</v>
      </c>
      <c r="B25" s="62"/>
      <c r="C25" s="62"/>
      <c r="D25" s="65"/>
      <c r="E25" s="63"/>
      <c r="F25" s="69"/>
      <c r="G25" s="70"/>
      <c r="H25" s="39"/>
      <c r="I25" s="40"/>
      <c r="J25" s="41" t="str">
        <f>+IF(H25="","",ROUND(H25-I25,0))</f>
        <v/>
      </c>
      <c r="K25" s="38" t="str">
        <f>+IF(F25="","",DATEDIF(F25,$K$1,"d"))</f>
        <v/>
      </c>
      <c r="L25" s="38" t="str">
        <f>+IF(K25="","",ROUND(G25-(K25/365.25),0))</f>
        <v/>
      </c>
      <c r="M25" s="41" t="str">
        <f>+IF(G25="","",ROUND(J25/G25,0))</f>
        <v/>
      </c>
      <c r="N25" s="42" t="str">
        <f>+IF(M25="","",ROUND(IF((M25*K25)/365.25&gt;J25,J25,(M25*K25)/365.25),0))</f>
        <v/>
      </c>
      <c r="O25" s="42" t="str">
        <f>+IF(N25="","",ROUND(J25-N25,0))</f>
        <v/>
      </c>
      <c r="P25" s="50"/>
    </row>
    <row r="26" spans="1:16" s="17" customFormat="1" ht="18.5" thickTop="1" thickBot="1" x14ac:dyDescent="0.4">
      <c r="A26" s="26" t="s">
        <v>64</v>
      </c>
      <c r="B26" s="27">
        <v>341</v>
      </c>
      <c r="C26" s="27">
        <v>391</v>
      </c>
      <c r="D26" s="44" t="s">
        <v>65</v>
      </c>
      <c r="E26" s="29"/>
      <c r="F26" s="57"/>
      <c r="G26" s="58"/>
      <c r="H26" s="59"/>
      <c r="I26" s="60"/>
      <c r="J26" s="60"/>
      <c r="K26" s="60"/>
      <c r="L26" s="60"/>
      <c r="M26" s="60"/>
      <c r="N26" s="61"/>
      <c r="O26" s="61"/>
      <c r="P26" s="61"/>
    </row>
    <row r="27" spans="1:16" s="17" customFormat="1" ht="32.25" customHeight="1" thickTop="1" thickBot="1" x14ac:dyDescent="0.45">
      <c r="A27" s="71">
        <v>7.01</v>
      </c>
      <c r="B27" s="72"/>
      <c r="C27" s="72"/>
      <c r="D27" s="65"/>
      <c r="E27" s="73"/>
      <c r="F27" s="37"/>
      <c r="G27" s="38"/>
      <c r="H27" s="39"/>
      <c r="I27" s="40"/>
      <c r="J27" s="41" t="str">
        <f>+IF(H27="","",ROUND(H27-I27,0))</f>
        <v/>
      </c>
      <c r="K27" s="38" t="str">
        <f>+IF(F27="","",DATEDIF(F27,$K$1,"d"))</f>
        <v/>
      </c>
      <c r="L27" s="38" t="str">
        <f>+IF(K27="","",ROUND(G27-(K27/365.25),0))</f>
        <v/>
      </c>
      <c r="M27" s="41" t="str">
        <f>+IF(G27="","",ROUND(J27/G27,0))</f>
        <v/>
      </c>
      <c r="N27" s="42" t="str">
        <f>+IF(M27="","",ROUND(IF((M27*K27)/365.25&gt;J27,J27,(M27*K27)/365.25),0))</f>
        <v/>
      </c>
      <c r="O27" s="42" t="str">
        <f>+IF(N27="","",ROUND(J27-N27,0))</f>
        <v/>
      </c>
      <c r="P27" s="50"/>
    </row>
    <row r="28" spans="1:16" s="17" customFormat="1" ht="18.5" thickTop="1" thickBot="1" x14ac:dyDescent="0.4">
      <c r="A28" s="54" t="s">
        <v>66</v>
      </c>
      <c r="B28" s="27" t="s">
        <v>67</v>
      </c>
      <c r="C28" s="27">
        <v>393</v>
      </c>
      <c r="D28" s="44" t="s">
        <v>68</v>
      </c>
      <c r="E28" s="29"/>
      <c r="F28" s="57"/>
      <c r="G28" s="58"/>
      <c r="H28" s="59"/>
      <c r="I28" s="60"/>
      <c r="J28" s="60"/>
      <c r="K28" s="60"/>
      <c r="L28" s="60"/>
      <c r="M28" s="60"/>
      <c r="N28" s="61"/>
      <c r="O28" s="61"/>
      <c r="P28" s="61"/>
    </row>
    <row r="29" spans="1:16" s="17" customFormat="1" ht="32.25" customHeight="1" thickTop="1" thickBot="1" x14ac:dyDescent="0.45">
      <c r="A29" s="33">
        <v>8.01</v>
      </c>
      <c r="B29" s="62"/>
      <c r="C29" s="62"/>
      <c r="D29" s="65"/>
      <c r="E29" s="74"/>
      <c r="F29" s="37"/>
      <c r="G29" s="38"/>
      <c r="H29" s="39"/>
      <c r="I29" s="40"/>
      <c r="J29" s="41" t="str">
        <f>+IF(H29="","",ROUND(H29-I29,0))</f>
        <v/>
      </c>
      <c r="K29" s="38" t="str">
        <f>+IF(F29="","",DATEDIF(F29,$K$1,"d"))</f>
        <v/>
      </c>
      <c r="L29" s="38" t="str">
        <f>+IF(K29="","",ROUND(G29-(K29/365.25),0))</f>
        <v/>
      </c>
      <c r="M29" s="41" t="str">
        <f>+IF(G29="","",ROUND(J29/G29,0))</f>
        <v/>
      </c>
      <c r="N29" s="42" t="str">
        <f>+IF(M29="","",ROUND(IF((M29*K29)/365.25&gt;J29,J29,(M29*K29)/365.25),0))</f>
        <v/>
      </c>
      <c r="O29" s="42" t="str">
        <f>+IF(N29="","",ROUND(J29-N29,0))</f>
        <v/>
      </c>
      <c r="P29" s="50"/>
    </row>
    <row r="30" spans="1:16" s="17" customFormat="1" ht="18.5" thickTop="1" thickBot="1" x14ac:dyDescent="0.4">
      <c r="A30" s="54" t="s">
        <v>69</v>
      </c>
      <c r="B30" s="27">
        <v>344</v>
      </c>
      <c r="C30" s="55">
        <v>394</v>
      </c>
      <c r="D30" s="44" t="s">
        <v>70</v>
      </c>
      <c r="E30" s="29"/>
      <c r="F30" s="57"/>
      <c r="G30" s="58"/>
      <c r="H30" s="75"/>
      <c r="I30" s="76"/>
      <c r="J30" s="60"/>
      <c r="K30" s="60"/>
      <c r="L30" s="60"/>
      <c r="M30" s="76"/>
      <c r="N30" s="77"/>
      <c r="O30" s="77"/>
      <c r="P30" s="77"/>
    </row>
    <row r="31" spans="1:16" s="17" customFormat="1" ht="32.25" customHeight="1" thickTop="1" thickBot="1" x14ac:dyDescent="0.45">
      <c r="A31" s="33">
        <v>9.01</v>
      </c>
      <c r="B31" s="62"/>
      <c r="C31" s="62"/>
      <c r="D31" s="65"/>
      <c r="E31" s="74"/>
      <c r="F31" s="37"/>
      <c r="G31" s="38"/>
      <c r="H31" s="39"/>
      <c r="I31" s="40"/>
      <c r="J31" s="41" t="str">
        <f>+IF(H31="","",ROUND(H31-I31,0))</f>
        <v/>
      </c>
      <c r="K31" s="38" t="str">
        <f>+IF(F31="","",DATEDIF(F31,$K$1,"d"))</f>
        <v/>
      </c>
      <c r="L31" s="38" t="str">
        <f>+IF(K31="","",ROUND(G31-(K31/365.25),0))</f>
        <v/>
      </c>
      <c r="M31" s="41" t="str">
        <f>+IF(G31="","",ROUND(J31/G31,0))</f>
        <v/>
      </c>
      <c r="N31" s="42" t="str">
        <f>+IF(M31="","",ROUND(IF((M31*K31)/365.25&gt;J31,J31,(M31*K31)/365.25),0))</f>
        <v/>
      </c>
      <c r="O31" s="42" t="str">
        <f>+IF(N31="","",ROUND(J31-N31,0))</f>
        <v/>
      </c>
      <c r="P31" s="50"/>
    </row>
    <row r="32" spans="1:16" s="17" customFormat="1" ht="40.5" customHeight="1" thickTop="1" thickBot="1" x14ac:dyDescent="0.4">
      <c r="A32" s="54" t="s">
        <v>71</v>
      </c>
      <c r="B32" s="27">
        <v>345</v>
      </c>
      <c r="C32" s="55">
        <v>395</v>
      </c>
      <c r="D32" s="56" t="s">
        <v>72</v>
      </c>
      <c r="E32" s="29"/>
      <c r="F32" s="57"/>
      <c r="G32" s="58"/>
      <c r="H32" s="59"/>
      <c r="I32" s="60"/>
      <c r="J32" s="60"/>
      <c r="K32" s="60"/>
      <c r="L32" s="60"/>
      <c r="M32" s="76"/>
      <c r="N32" s="77"/>
      <c r="O32" s="77"/>
      <c r="P32" s="77"/>
    </row>
    <row r="33" spans="1:16" s="17" customFormat="1" ht="32.25" customHeight="1" thickTop="1" thickBot="1" x14ac:dyDescent="0.45">
      <c r="A33" s="33">
        <v>10.01</v>
      </c>
      <c r="B33" s="62"/>
      <c r="C33" s="62"/>
      <c r="D33" s="65"/>
      <c r="E33" s="63"/>
      <c r="F33" s="37"/>
      <c r="G33" s="38"/>
      <c r="H33" s="39"/>
      <c r="I33" s="40"/>
      <c r="J33" s="41" t="str">
        <f>+IF(H33="","",ROUND(H33-I33,0))</f>
        <v/>
      </c>
      <c r="K33" s="38" t="str">
        <f>+IF(F33="","",DATEDIF(F33,$K$1,"d"))</f>
        <v/>
      </c>
      <c r="L33" s="38" t="str">
        <f>+IF(K33="","",ROUND(G33-(K33/365.25),0))</f>
        <v/>
      </c>
      <c r="M33" s="41" t="str">
        <f>+IF(G33="","",ROUND(J33/G33,0))</f>
        <v/>
      </c>
      <c r="N33" s="42" t="str">
        <f>+IF(M33="","",ROUND(IF((M33*K33)/365.25&gt;J33,J33,(M33*K33)/365.25),0))</f>
        <v/>
      </c>
      <c r="O33" s="42" t="str">
        <f>+IF(N33="","",ROUND(J33-N33,0))</f>
        <v/>
      </c>
      <c r="P33" s="50"/>
    </row>
    <row r="34" spans="1:16" s="17" customFormat="1" ht="18.5" thickTop="1" thickBot="1" x14ac:dyDescent="0.4">
      <c r="A34" s="26" t="s">
        <v>73</v>
      </c>
      <c r="B34" s="27">
        <v>348</v>
      </c>
      <c r="C34" s="27">
        <v>398</v>
      </c>
      <c r="D34" s="56" t="s">
        <v>74</v>
      </c>
      <c r="E34" s="29"/>
      <c r="F34" s="57"/>
      <c r="G34" s="58"/>
      <c r="H34" s="59"/>
      <c r="I34" s="60"/>
      <c r="J34" s="60"/>
      <c r="K34" s="60"/>
      <c r="L34" s="60"/>
      <c r="M34" s="76"/>
      <c r="N34" s="77"/>
      <c r="O34" s="77"/>
      <c r="P34" s="77"/>
    </row>
    <row r="35" spans="1:16" s="17" customFormat="1" ht="32.25" customHeight="1" thickTop="1" thickBot="1" x14ac:dyDescent="0.45">
      <c r="A35" s="33">
        <v>11.01</v>
      </c>
      <c r="B35" s="62"/>
      <c r="C35" s="78">
        <v>398</v>
      </c>
      <c r="D35" s="35" t="s">
        <v>75</v>
      </c>
      <c r="E35" s="79"/>
      <c r="F35" s="64">
        <v>38713</v>
      </c>
      <c r="G35" s="38">
        <v>15</v>
      </c>
      <c r="H35" s="39">
        <v>27841.53</v>
      </c>
      <c r="I35" s="40">
        <v>14122.37</v>
      </c>
      <c r="J35" s="41">
        <f>+IF(H35="","",ROUND(H35-I35,0))</f>
        <v>13719</v>
      </c>
      <c r="K35" s="38">
        <f>+IF(F35="","",DATEDIF(F35,$K$1,"d"))</f>
        <v>5025</v>
      </c>
      <c r="L35" s="38">
        <f>+IF(K35="","",ROUND(G35-(K35/365.25),0))</f>
        <v>1</v>
      </c>
      <c r="M35" s="41">
        <f>+IF(G35="","",ROUND(J35/G35,0))</f>
        <v>915</v>
      </c>
      <c r="N35" s="42">
        <f>+IF(M35="","",ROUND(IF((M35*K35)/365.25&gt;J35,J35,(M35*K35)/365.25),0))</f>
        <v>12588</v>
      </c>
      <c r="O35" s="42">
        <f>+IF(N35="","",ROUND(J35-N35,0))</f>
        <v>1131</v>
      </c>
      <c r="P35" s="50"/>
    </row>
    <row r="36" spans="1:16" s="17" customFormat="1" ht="32.25" customHeight="1" thickTop="1" thickBot="1" x14ac:dyDescent="0.45">
      <c r="A36" s="71">
        <v>11.02</v>
      </c>
      <c r="B36" s="72"/>
      <c r="C36" s="80">
        <v>398</v>
      </c>
      <c r="D36" s="35" t="s">
        <v>76</v>
      </c>
      <c r="E36" s="79"/>
      <c r="F36" s="64">
        <v>43496</v>
      </c>
      <c r="G36" s="38">
        <v>15</v>
      </c>
      <c r="H36" s="39">
        <v>5733.72</v>
      </c>
      <c r="I36" s="40">
        <v>2891.26</v>
      </c>
      <c r="J36" s="41">
        <f>+IF(H36="","",ROUND(H36-I36,0))</f>
        <v>2842</v>
      </c>
      <c r="K36" s="38">
        <f>+IF(F36="","",DATEDIF(F36,$K$1,"d"))</f>
        <v>242</v>
      </c>
      <c r="L36" s="38">
        <f>+IF(K36="","",ROUND(G36-(K36/365.25),0))</f>
        <v>14</v>
      </c>
      <c r="M36" s="41">
        <f>+IF(G36="","",ROUND(J36/G36,0))</f>
        <v>189</v>
      </c>
      <c r="N36" s="42">
        <f>+IF(M36="","",ROUND(IF((M36*K36)/365.25&gt;J36,J36,(M36*K36)/365.25),0))</f>
        <v>125</v>
      </c>
      <c r="O36" s="42">
        <f>+IF(N36="","",ROUND(J36-N36,0))</f>
        <v>2717</v>
      </c>
      <c r="P36" s="50"/>
    </row>
    <row r="37" spans="1:16" s="17" customFormat="1" ht="32.25" customHeight="1" thickTop="1" thickBot="1" x14ac:dyDescent="0.45">
      <c r="A37" s="33">
        <v>11.03</v>
      </c>
      <c r="B37" s="62"/>
      <c r="C37" s="78">
        <v>398</v>
      </c>
      <c r="D37" s="35" t="s">
        <v>52</v>
      </c>
      <c r="E37" s="79"/>
      <c r="F37" s="64">
        <v>43496</v>
      </c>
      <c r="G37" s="38">
        <v>15</v>
      </c>
      <c r="H37" s="39">
        <v>35231.449999999997</v>
      </c>
      <c r="I37" s="40">
        <v>26271.51</v>
      </c>
      <c r="J37" s="41">
        <f>+IF(H37="","",ROUND(H37-I37,0))</f>
        <v>8960</v>
      </c>
      <c r="K37" s="38">
        <f>+IF(F37="","",DATEDIF(F37,$K$1,"d"))</f>
        <v>242</v>
      </c>
      <c r="L37" s="38">
        <f>+IF(K37="","",ROUND(G37-(K37/365.25),0))</f>
        <v>14</v>
      </c>
      <c r="M37" s="41">
        <f>+IF(G37="","",ROUND(J37/G37,0))</f>
        <v>597</v>
      </c>
      <c r="N37" s="42">
        <f>+IF(M37="","",ROUND(IF((M37*K37)/365.25&gt;J37,J37,(M37*K37)/365.25),0))</f>
        <v>396</v>
      </c>
      <c r="O37" s="42">
        <f>+IF(N37="","",ROUND(J37-N37,0))</f>
        <v>8564</v>
      </c>
      <c r="P37" s="50"/>
    </row>
    <row r="38" spans="1:16" s="17" customFormat="1" ht="18.5" thickTop="1" thickBot="1" x14ac:dyDescent="0.4">
      <c r="A38" s="26" t="s">
        <v>77</v>
      </c>
      <c r="B38" s="27">
        <v>305</v>
      </c>
      <c r="C38" s="27"/>
      <c r="D38" s="56" t="s">
        <v>78</v>
      </c>
      <c r="E38" s="29"/>
      <c r="F38" s="57"/>
      <c r="G38" s="58"/>
      <c r="H38" s="59"/>
      <c r="I38" s="60"/>
      <c r="J38" s="60"/>
      <c r="K38" s="60"/>
      <c r="L38" s="60"/>
      <c r="M38" s="76"/>
      <c r="N38" s="77"/>
      <c r="O38" s="77"/>
      <c r="P38" s="77"/>
    </row>
    <row r="39" spans="1:16" s="17" customFormat="1" ht="32.25" customHeight="1" thickTop="1" thickBot="1" x14ac:dyDescent="0.45">
      <c r="A39" s="71">
        <v>12.01</v>
      </c>
      <c r="B39" s="72"/>
      <c r="C39" s="72"/>
      <c r="D39" s="65"/>
      <c r="E39" s="79"/>
      <c r="F39" s="37"/>
      <c r="G39" s="38"/>
      <c r="H39" s="39"/>
      <c r="I39" s="40"/>
      <c r="J39" s="41" t="str">
        <f>+IF(H39="","",ROUND(H39-I39,0))</f>
        <v/>
      </c>
      <c r="K39" s="38" t="str">
        <f>+IF(F39="","",DATEDIF(F39,$K$1,"d"))</f>
        <v/>
      </c>
      <c r="L39" s="38" t="str">
        <f>+IF(K39="","",ROUND(G39-(K39/365.25),0))</f>
        <v/>
      </c>
      <c r="M39" s="41" t="str">
        <f>+IF(G39="","",ROUND(J39/G39,0))</f>
        <v/>
      </c>
      <c r="N39" s="42" t="str">
        <f>+IF(M39="","",ROUND(IF((M39*K39)/365.25&gt;J39,J39,(M39*K39)/365.25),0))</f>
        <v/>
      </c>
      <c r="O39" s="42" t="str">
        <f>+IF(N39="","",ROUND(J39-N39,0))</f>
        <v/>
      </c>
      <c r="P39" s="50"/>
    </row>
    <row r="40" spans="1:16" s="17" customFormat="1" ht="18.5" thickTop="1" thickBot="1" x14ac:dyDescent="0.4">
      <c r="A40" s="54" t="s">
        <v>79</v>
      </c>
      <c r="B40" s="55">
        <v>306</v>
      </c>
      <c r="C40" s="55"/>
      <c r="D40" s="44" t="s">
        <v>80</v>
      </c>
      <c r="E40" s="29"/>
      <c r="F40" s="57"/>
      <c r="G40" s="58"/>
      <c r="H40" s="59"/>
      <c r="I40" s="60"/>
      <c r="J40" s="60"/>
      <c r="K40" s="60"/>
      <c r="L40" s="60"/>
      <c r="M40" s="76"/>
      <c r="N40" s="77"/>
      <c r="O40" s="77"/>
      <c r="P40" s="77"/>
    </row>
    <row r="41" spans="1:16" s="17" customFormat="1" ht="32.25" customHeight="1" thickTop="1" thickBot="1" x14ac:dyDescent="0.45">
      <c r="A41" s="33">
        <v>13.01</v>
      </c>
      <c r="B41" s="62"/>
      <c r="C41" s="62"/>
      <c r="D41" s="65"/>
      <c r="E41" s="63"/>
      <c r="F41" s="37"/>
      <c r="G41" s="38"/>
      <c r="H41" s="39"/>
      <c r="I41" s="40"/>
      <c r="J41" s="41" t="str">
        <f>+IF(H41="","",ROUND(H41-I41,0))</f>
        <v/>
      </c>
      <c r="K41" s="38" t="str">
        <f>+IF(F41="","",DATEDIF(F41,$K$1,"d"))</f>
        <v/>
      </c>
      <c r="L41" s="38" t="str">
        <f>+IF(K41="","",ROUND(G41-(K41/365.25),0))</f>
        <v/>
      </c>
      <c r="M41" s="41" t="str">
        <f>+IF(G41="","",ROUND(J41/G41,0))</f>
        <v/>
      </c>
      <c r="N41" s="42" t="str">
        <f>+IF(M41="","",ROUND(IF((M41*K41)/365.25&gt;J41,J41,(M41*K41)/365.25),0))</f>
        <v/>
      </c>
      <c r="O41" s="42" t="str">
        <f>+IF(N41="","",ROUND(J41-N41,0))</f>
        <v/>
      </c>
      <c r="P41" s="50"/>
    </row>
    <row r="42" spans="1:16" s="17" customFormat="1" ht="18.5" thickTop="1" thickBot="1" x14ac:dyDescent="0.4">
      <c r="A42" s="54" t="s">
        <v>81</v>
      </c>
      <c r="B42" s="55">
        <v>307</v>
      </c>
      <c r="C42" s="55"/>
      <c r="D42" s="44" t="s">
        <v>82</v>
      </c>
      <c r="E42" s="29"/>
      <c r="F42" s="57"/>
      <c r="G42" s="58"/>
      <c r="H42" s="59"/>
      <c r="I42" s="60"/>
      <c r="J42" s="60"/>
      <c r="K42" s="60"/>
      <c r="L42" s="60"/>
      <c r="M42" s="76"/>
      <c r="N42" s="77"/>
      <c r="O42" s="77"/>
      <c r="P42" s="77"/>
    </row>
    <row r="43" spans="1:16" s="17" customFormat="1" ht="32.25" customHeight="1" thickTop="1" thickBot="1" x14ac:dyDescent="0.45">
      <c r="A43" s="33">
        <v>14.01</v>
      </c>
      <c r="B43" s="62"/>
      <c r="C43" s="62"/>
      <c r="D43" s="65"/>
      <c r="E43" s="74"/>
      <c r="F43" s="37"/>
      <c r="G43" s="38"/>
      <c r="H43" s="39"/>
      <c r="I43" s="40"/>
      <c r="J43" s="41" t="str">
        <f>+IF(H43="","",ROUND(H43-I43,0))</f>
        <v/>
      </c>
      <c r="K43" s="38" t="str">
        <f>+IF(F43="","",DATEDIF(F43,$K$1,"d"))</f>
        <v/>
      </c>
      <c r="L43" s="38" t="str">
        <f>+IF(K43="","",ROUND(G43-(K43/365.25),0))</f>
        <v/>
      </c>
      <c r="M43" s="41" t="str">
        <f>+IF(G43="","",ROUND(J43/G43,0))</f>
        <v/>
      </c>
      <c r="N43" s="42" t="str">
        <f>+IF(M43="","",ROUND(IF((M43*K43)/365.25&gt;J43,J43,(M43*K43)/365.25),0))</f>
        <v/>
      </c>
      <c r="O43" s="42" t="str">
        <f>+IF(N43="","",ROUND(J43-N43,0))</f>
        <v/>
      </c>
      <c r="P43" s="50"/>
    </row>
    <row r="44" spans="1:16" s="17" customFormat="1" ht="18.5" thickTop="1" thickBot="1" x14ac:dyDescent="0.4">
      <c r="A44" s="54" t="s">
        <v>83</v>
      </c>
      <c r="B44" s="55">
        <v>311</v>
      </c>
      <c r="C44" s="55"/>
      <c r="D44" s="44" t="s">
        <v>84</v>
      </c>
      <c r="E44" s="29"/>
      <c r="F44" s="57"/>
      <c r="G44" s="58"/>
      <c r="H44" s="59"/>
      <c r="I44" s="60"/>
      <c r="J44" s="60"/>
      <c r="K44" s="60"/>
      <c r="L44" s="60"/>
      <c r="M44" s="76"/>
      <c r="N44" s="77"/>
      <c r="O44" s="77"/>
      <c r="P44" s="77"/>
    </row>
    <row r="45" spans="1:16" s="17" customFormat="1" ht="32.25" customHeight="1" thickTop="1" thickBot="1" x14ac:dyDescent="0.45">
      <c r="A45" s="33">
        <v>15.01</v>
      </c>
      <c r="B45" s="62"/>
      <c r="C45" s="62"/>
      <c r="D45" s="65"/>
      <c r="E45" s="63"/>
      <c r="F45" s="69"/>
      <c r="G45" s="70"/>
      <c r="H45" s="81"/>
      <c r="I45" s="82"/>
      <c r="J45" s="41" t="str">
        <f>+IF(H45="","",ROUND(H45-I45,0))</f>
        <v/>
      </c>
      <c r="K45" s="38" t="str">
        <f>+IF(F45="","",DATEDIF(F45,$K$1,"d"))</f>
        <v/>
      </c>
      <c r="L45" s="38" t="str">
        <f>+IF(K45="","",ROUND(G45-(K45/365.25),0))</f>
        <v/>
      </c>
      <c r="M45" s="41" t="str">
        <f>+IF(G45="","",ROUND(J45/G45,0))</f>
        <v/>
      </c>
      <c r="N45" s="42" t="str">
        <f>+IF(M45="","",ROUND(IF((M45*K45)/365.25&gt;J45,J45,(M45*K45)/365.25),0))</f>
        <v/>
      </c>
      <c r="O45" s="42" t="str">
        <f>+IF(N45="","",ROUND(J45-N45,0))</f>
        <v/>
      </c>
      <c r="P45" s="50"/>
    </row>
    <row r="46" spans="1:16" s="17" customFormat="1" ht="18.5" thickTop="1" thickBot="1" x14ac:dyDescent="0.4">
      <c r="A46" s="54" t="s">
        <v>85</v>
      </c>
      <c r="B46" s="55">
        <v>311</v>
      </c>
      <c r="C46" s="55"/>
      <c r="D46" s="44" t="s">
        <v>86</v>
      </c>
      <c r="E46" s="29"/>
      <c r="F46" s="57"/>
      <c r="G46" s="58"/>
      <c r="H46" s="59"/>
      <c r="I46" s="60"/>
      <c r="J46" s="60"/>
      <c r="K46" s="60"/>
      <c r="L46" s="60"/>
      <c r="M46" s="76"/>
      <c r="N46" s="77"/>
      <c r="O46" s="77"/>
      <c r="P46" s="77"/>
    </row>
    <row r="47" spans="1:16" s="17" customFormat="1" ht="32.25" customHeight="1" thickTop="1" thickBot="1" x14ac:dyDescent="0.45">
      <c r="A47" s="33">
        <v>16.010000000000002</v>
      </c>
      <c r="B47" s="62"/>
      <c r="C47" s="62"/>
      <c r="D47" s="65"/>
      <c r="E47" s="83"/>
      <c r="F47" s="37"/>
      <c r="G47" s="38"/>
      <c r="H47" s="39"/>
      <c r="I47" s="40"/>
      <c r="J47" s="41" t="str">
        <f>+IF(H47="","",ROUND(H47-I47,0))</f>
        <v/>
      </c>
      <c r="K47" s="38" t="str">
        <f>+IF(F47="","",DATEDIF(F47,$K$1,"d"))</f>
        <v/>
      </c>
      <c r="L47" s="38" t="str">
        <f>+IF(K47="","",ROUND(G47-(K47/365.25),0))</f>
        <v/>
      </c>
      <c r="M47" s="41" t="str">
        <f>+IF(G47="","",ROUND(J47/G47,0))</f>
        <v/>
      </c>
      <c r="N47" s="42" t="str">
        <f>+IF(M47="","",ROUND(IF((M47*K47)/365.25&gt;J47,J47,(M47*K47)/365.25),0))</f>
        <v/>
      </c>
      <c r="O47" s="42" t="str">
        <f>+IF(N47="","",ROUND(J47-N47,0))</f>
        <v/>
      </c>
      <c r="P47" s="50"/>
    </row>
    <row r="48" spans="1:16" s="17" customFormat="1" ht="18.5" thickTop="1" thickBot="1" x14ac:dyDescent="0.4">
      <c r="A48" s="54" t="s">
        <v>87</v>
      </c>
      <c r="B48" s="55">
        <v>311</v>
      </c>
      <c r="C48" s="55"/>
      <c r="D48" s="44" t="s">
        <v>88</v>
      </c>
      <c r="E48" s="29"/>
      <c r="F48" s="57"/>
      <c r="G48" s="58"/>
      <c r="H48" s="59"/>
      <c r="I48" s="60"/>
      <c r="J48" s="60"/>
      <c r="K48" s="60"/>
      <c r="L48" s="60"/>
      <c r="M48" s="76"/>
      <c r="N48" s="77"/>
      <c r="O48" s="77"/>
      <c r="P48" s="77"/>
    </row>
    <row r="49" spans="1:16" s="17" customFormat="1" ht="32.25" customHeight="1" thickTop="1" thickBot="1" x14ac:dyDescent="0.45">
      <c r="A49" s="33">
        <v>17.010000000000002</v>
      </c>
      <c r="B49" s="62"/>
      <c r="C49" s="62"/>
      <c r="D49" s="65"/>
      <c r="E49" s="63"/>
      <c r="F49" s="37"/>
      <c r="G49" s="38"/>
      <c r="H49" s="39"/>
      <c r="I49" s="40"/>
      <c r="J49" s="41" t="str">
        <f>+IF(H49="","",ROUND(H49-I49,0))</f>
        <v/>
      </c>
      <c r="K49" s="38" t="str">
        <f>+IF(F49="","",DATEDIF(F49,$K$1,"d"))</f>
        <v/>
      </c>
      <c r="L49" s="38" t="str">
        <f>+IF(K49="","",ROUND(G49-(K49/365.25),0))</f>
        <v/>
      </c>
      <c r="M49" s="41" t="str">
        <f>+IF(G49="","",ROUND(J49/G49,0))</f>
        <v/>
      </c>
      <c r="N49" s="42" t="str">
        <f>+IF(M49="","",ROUND(IF((M49*K49)/365.25&gt;J49,J49,(M49*K49)/365.25),0))</f>
        <v/>
      </c>
      <c r="O49" s="42" t="str">
        <f>+IF(N49="","",ROUND(J49-N49,0))</f>
        <v/>
      </c>
      <c r="P49" s="50"/>
    </row>
    <row r="50" spans="1:16" s="17" customFormat="1" ht="39.75" customHeight="1" thickTop="1" thickBot="1" x14ac:dyDescent="0.4">
      <c r="A50" s="84" t="s">
        <v>89</v>
      </c>
      <c r="B50" s="55">
        <v>311</v>
      </c>
      <c r="C50" s="55"/>
      <c r="D50" s="56" t="s">
        <v>90</v>
      </c>
      <c r="E50" s="29"/>
      <c r="F50" s="57"/>
      <c r="G50" s="58"/>
      <c r="H50" s="75"/>
      <c r="I50" s="76"/>
      <c r="J50" s="60"/>
      <c r="K50" s="60"/>
      <c r="L50" s="60"/>
      <c r="M50" s="76"/>
      <c r="N50" s="77"/>
      <c r="O50" s="77"/>
      <c r="P50" s="77"/>
    </row>
    <row r="51" spans="1:16" s="17" customFormat="1" ht="32.25" customHeight="1" thickTop="1" thickBot="1" x14ac:dyDescent="0.45">
      <c r="A51" s="34">
        <v>18.010000000000002</v>
      </c>
      <c r="B51" s="62"/>
      <c r="C51" s="62"/>
      <c r="D51" s="65"/>
      <c r="E51" s="63"/>
      <c r="F51" s="37"/>
      <c r="G51" s="38"/>
      <c r="H51" s="39"/>
      <c r="I51" s="40"/>
      <c r="J51" s="41" t="str">
        <f>+IF(H51="","",ROUND(H51-I51,0))</f>
        <v/>
      </c>
      <c r="K51" s="38" t="str">
        <f>+IF(F51="","",DATEDIF(F51,$K$1,"d"))</f>
        <v/>
      </c>
      <c r="L51" s="38" t="str">
        <f>+IF(K51="","",ROUND(G51-(K51/365.25),0))</f>
        <v/>
      </c>
      <c r="M51" s="41" t="str">
        <f>+IF(G51="","",ROUND(J51/G51,0))</f>
        <v/>
      </c>
      <c r="N51" s="42" t="str">
        <f>+IF(M51="","",ROUND(IF((M51*K51)/365.25&gt;J51,J51,(M51*K51)/365.25),0))</f>
        <v/>
      </c>
      <c r="O51" s="42" t="str">
        <f>+IF(N51="","",ROUND(J51-N51,0))</f>
        <v/>
      </c>
      <c r="P51" s="50"/>
    </row>
    <row r="52" spans="1:16" s="90" customFormat="1" ht="56.25" customHeight="1" thickTop="1" thickBot="1" x14ac:dyDescent="0.4">
      <c r="A52" s="84" t="s">
        <v>91</v>
      </c>
      <c r="B52" s="55">
        <v>320</v>
      </c>
      <c r="C52" s="55" t="s">
        <v>92</v>
      </c>
      <c r="D52" s="85" t="s">
        <v>93</v>
      </c>
      <c r="E52" s="29"/>
      <c r="F52" s="86"/>
      <c r="G52" s="87"/>
      <c r="H52" s="59"/>
      <c r="I52" s="60"/>
      <c r="J52" s="60"/>
      <c r="K52" s="60"/>
      <c r="L52" s="60"/>
      <c r="M52" s="88"/>
      <c r="N52" s="89"/>
      <c r="O52" s="89"/>
      <c r="P52" s="89"/>
    </row>
    <row r="53" spans="1:16" s="17" customFormat="1" ht="21.75" customHeight="1" thickTop="1" thickBot="1" x14ac:dyDescent="0.45">
      <c r="A53" s="34">
        <v>19.010000000000002</v>
      </c>
      <c r="B53" s="62"/>
      <c r="C53" s="78">
        <v>380</v>
      </c>
      <c r="D53" s="35" t="s">
        <v>94</v>
      </c>
      <c r="E53" s="63"/>
      <c r="F53" s="64">
        <v>39423</v>
      </c>
      <c r="G53" s="38">
        <v>20</v>
      </c>
      <c r="H53" s="39">
        <v>2326.7399999999998</v>
      </c>
      <c r="I53" s="40">
        <v>1076.74</v>
      </c>
      <c r="J53" s="41">
        <f>+IF(H53="","",ROUND(H53-I53,0))</f>
        <v>1250</v>
      </c>
      <c r="K53" s="38">
        <f>+IF(F53="","",DATEDIF(F53,$K$1,"d"))</f>
        <v>4315</v>
      </c>
      <c r="L53" s="38">
        <f>+IF(K53="","",ROUND(G53-(K53/365.25),0))</f>
        <v>8</v>
      </c>
      <c r="M53" s="41">
        <f>+IF(G53="","",ROUND(J53/G53,0))</f>
        <v>63</v>
      </c>
      <c r="N53" s="42">
        <f>+IF(M53="","",ROUND(IF((M53*K53)/365.25&gt;J53,J53,(M53*K53)/365.25),0))</f>
        <v>744</v>
      </c>
      <c r="O53" s="42">
        <f>+IF(N53="","",ROUND(J53-N53,0))</f>
        <v>506</v>
      </c>
      <c r="P53" s="50"/>
    </row>
    <row r="54" spans="1:16" s="17" customFormat="1" ht="21.75" customHeight="1" thickTop="1" thickBot="1" x14ac:dyDescent="0.45">
      <c r="A54" s="34">
        <v>19.02</v>
      </c>
      <c r="B54" s="62"/>
      <c r="C54" s="78">
        <v>380</v>
      </c>
      <c r="D54" s="35" t="s">
        <v>95</v>
      </c>
      <c r="E54" s="63"/>
      <c r="F54" s="64">
        <v>43097</v>
      </c>
      <c r="G54" s="38">
        <v>20</v>
      </c>
      <c r="H54" s="39">
        <v>1548.6</v>
      </c>
      <c r="I54" s="40"/>
      <c r="J54" s="41">
        <f>+IF(H54="","",ROUND(H54-I54,0))</f>
        <v>1549</v>
      </c>
      <c r="K54" s="38">
        <f>+IF(F54="","",DATEDIF(F54,$K$1,"d"))</f>
        <v>641</v>
      </c>
      <c r="L54" s="38">
        <f>+IF(K54="","",ROUND(G54-(K54/365.25),0))</f>
        <v>18</v>
      </c>
      <c r="M54" s="41">
        <f>+IF(G54="","",ROUND(J54/G54,0))</f>
        <v>77</v>
      </c>
      <c r="N54" s="42">
        <f>+IF(M54="","",ROUND(IF((M54*K54)/365.25&gt;J54,J54,(M54*K54)/365.25),0))</f>
        <v>135</v>
      </c>
      <c r="O54" s="42">
        <f>+IF(N54="","",ROUND(J54-N54,0))</f>
        <v>1414</v>
      </c>
      <c r="P54" s="50"/>
    </row>
    <row r="55" spans="1:16" s="17" customFormat="1" ht="25.5" customHeight="1" thickTop="1" thickBot="1" x14ac:dyDescent="0.45">
      <c r="A55" s="91">
        <v>19.03</v>
      </c>
      <c r="B55" s="92"/>
      <c r="C55" s="93">
        <v>380</v>
      </c>
      <c r="D55" s="35" t="s">
        <v>52</v>
      </c>
      <c r="E55" s="63"/>
      <c r="F55" s="64">
        <v>43496</v>
      </c>
      <c r="G55" s="38">
        <v>20</v>
      </c>
      <c r="H55" s="39">
        <v>188309.16999999998</v>
      </c>
      <c r="I55" s="40">
        <v>140419.03</v>
      </c>
      <c r="J55" s="41">
        <f>+IF(H55="","",ROUND(H55-I55,0))</f>
        <v>47890</v>
      </c>
      <c r="K55" s="38">
        <f>+IF(F55="","",DATEDIF(F55,$K$1,"d"))</f>
        <v>242</v>
      </c>
      <c r="L55" s="38">
        <f>+IF(K55="","",ROUND(G55-(K55/365.25),0))</f>
        <v>19</v>
      </c>
      <c r="M55" s="41">
        <f>+IF(G55="","",ROUND(J55/G55,0))</f>
        <v>2395</v>
      </c>
      <c r="N55" s="42">
        <f>+IF(M55="","",ROUND(IF((M55*K55)/365.25&gt;J55,J55,(M55*K55)/365.25),0))</f>
        <v>1587</v>
      </c>
      <c r="O55" s="42">
        <f>+IF(N55="","",ROUND(J55-N55,0))</f>
        <v>46303</v>
      </c>
      <c r="P55" s="50"/>
    </row>
    <row r="56" spans="1:16" s="17" customFormat="1" ht="18.5" thickTop="1" thickBot="1" x14ac:dyDescent="0.4">
      <c r="A56" s="94" t="s">
        <v>96</v>
      </c>
      <c r="B56" s="55">
        <v>334</v>
      </c>
      <c r="C56" s="55"/>
      <c r="D56" s="85" t="s">
        <v>97</v>
      </c>
      <c r="E56" s="29"/>
      <c r="F56" s="57"/>
      <c r="G56" s="58"/>
      <c r="H56" s="59"/>
      <c r="I56" s="60"/>
      <c r="J56" s="60"/>
      <c r="K56" s="60"/>
      <c r="L56" s="60"/>
      <c r="M56" s="76"/>
      <c r="N56" s="77"/>
      <c r="O56" s="77"/>
      <c r="P56" s="77"/>
    </row>
    <row r="57" spans="1:16" s="17" customFormat="1" ht="32.25" customHeight="1" thickTop="1" thickBot="1" x14ac:dyDescent="0.45">
      <c r="A57" s="91">
        <v>20.010000000000002</v>
      </c>
      <c r="B57" s="92"/>
      <c r="C57" s="92"/>
      <c r="D57" s="65"/>
      <c r="E57" s="63"/>
      <c r="F57" s="37"/>
      <c r="G57" s="38"/>
      <c r="H57" s="39"/>
      <c r="I57" s="40"/>
      <c r="J57" s="41" t="str">
        <f>+IF(H57="","",ROUND(H57-I57,0))</f>
        <v/>
      </c>
      <c r="K57" s="38" t="str">
        <f>+IF(F57="","",DATEDIF(F57,$K$1,"d"))</f>
        <v/>
      </c>
      <c r="L57" s="38" t="str">
        <f>+IF(K57="","",ROUND(G57-(K57/365.25),0))</f>
        <v/>
      </c>
      <c r="M57" s="41" t="str">
        <f>+IF(G57="","",ROUND(J57/G57,0))</f>
        <v/>
      </c>
      <c r="N57" s="42" t="str">
        <f>+IF(M57="","",ROUND(IF((M57*K57)/365.25&gt;J57,J57,(M57*K57)/365.25),0))</f>
        <v/>
      </c>
      <c r="O57" s="42" t="str">
        <f>+IF(N57="","",ROUND(J57-N57,0))</f>
        <v/>
      </c>
      <c r="P57" s="50"/>
    </row>
    <row r="58" spans="1:16" s="17" customFormat="1" ht="18.5" thickTop="1" thickBot="1" x14ac:dyDescent="0.4">
      <c r="A58" s="94" t="s">
        <v>98</v>
      </c>
      <c r="B58" s="95">
        <v>335</v>
      </c>
      <c r="C58" s="95"/>
      <c r="D58" s="44" t="s">
        <v>99</v>
      </c>
      <c r="E58" s="29"/>
      <c r="F58" s="57"/>
      <c r="G58" s="58"/>
      <c r="H58" s="59"/>
      <c r="I58" s="60"/>
      <c r="J58" s="60"/>
      <c r="K58" s="60"/>
      <c r="L58" s="60"/>
      <c r="M58" s="76"/>
      <c r="N58" s="77"/>
      <c r="O58" s="77"/>
      <c r="P58" s="77"/>
    </row>
    <row r="59" spans="1:16" s="17" customFormat="1" ht="32.25" customHeight="1" thickTop="1" thickBot="1" x14ac:dyDescent="0.45">
      <c r="A59" s="91">
        <v>21.01</v>
      </c>
      <c r="B59" s="92"/>
      <c r="C59" s="92"/>
      <c r="D59" s="65"/>
      <c r="E59" s="63"/>
      <c r="F59" s="37"/>
      <c r="G59" s="38"/>
      <c r="H59" s="39"/>
      <c r="I59" s="40"/>
      <c r="J59" s="41" t="str">
        <f>+IF(H59="","",ROUND(H59-I59,0))</f>
        <v/>
      </c>
      <c r="K59" s="38" t="str">
        <f>+IF(F59="","",DATEDIF(F59,$K$1,"d"))</f>
        <v/>
      </c>
      <c r="L59" s="38" t="str">
        <f>+IF(K59="","",ROUND(G59-(K59/365.25),0))</f>
        <v/>
      </c>
      <c r="M59" s="41" t="str">
        <f>+IF(G59="","",ROUND(J59/G59,0))</f>
        <v/>
      </c>
      <c r="N59" s="42" t="str">
        <f>+IF(M59="","",ROUND(IF((M59*K59)/365.25&gt;J59,J59,(M59*K59)/365.25),0))</f>
        <v/>
      </c>
      <c r="O59" s="42" t="str">
        <f>+IF(N59="","",ROUND(J59-N59,0))</f>
        <v/>
      </c>
      <c r="P59" s="50"/>
    </row>
    <row r="60" spans="1:16" s="17" customFormat="1" ht="18.5" thickTop="1" thickBot="1" x14ac:dyDescent="0.4">
      <c r="A60" s="94" t="s">
        <v>100</v>
      </c>
      <c r="B60" s="95"/>
      <c r="C60" s="95">
        <v>360</v>
      </c>
      <c r="D60" s="44" t="s">
        <v>101</v>
      </c>
      <c r="E60" s="29"/>
      <c r="F60" s="57"/>
      <c r="G60" s="58"/>
      <c r="H60" s="59"/>
      <c r="I60" s="60"/>
      <c r="J60" s="60"/>
      <c r="K60" s="60"/>
      <c r="L60" s="60"/>
      <c r="M60" s="76"/>
      <c r="N60" s="77"/>
      <c r="O60" s="77"/>
      <c r="P60" s="77"/>
    </row>
    <row r="61" spans="1:16" s="17" customFormat="1" ht="32.25" customHeight="1" thickTop="1" thickBot="1" x14ac:dyDescent="0.45">
      <c r="A61" s="91">
        <v>22.01</v>
      </c>
      <c r="B61" s="92"/>
      <c r="C61" s="93">
        <v>360</v>
      </c>
      <c r="D61" s="35" t="s">
        <v>102</v>
      </c>
      <c r="E61" s="63"/>
      <c r="F61" s="64">
        <v>43556</v>
      </c>
      <c r="G61" s="38">
        <v>50</v>
      </c>
      <c r="H61" s="39">
        <v>122991.78</v>
      </c>
      <c r="I61" s="40"/>
      <c r="J61" s="41">
        <f>+IF(H61="","",ROUND(H61-I61,0))</f>
        <v>122992</v>
      </c>
      <c r="K61" s="38">
        <f>+IF(F61="","",DATEDIF(F61,$K$1,"d"))</f>
        <v>182</v>
      </c>
      <c r="L61" s="38">
        <f>+IF(K61="","",ROUND(G61-(K61/365.25),0))</f>
        <v>50</v>
      </c>
      <c r="M61" s="41">
        <f>+IF(G61="","",ROUND(J61/G61,0))</f>
        <v>2460</v>
      </c>
      <c r="N61" s="42">
        <f>+IF(M61="","",ROUND(IF((M61*K61)/365.25&gt;J61,J61,(M61*K61)/365.25),0))</f>
        <v>1226</v>
      </c>
      <c r="O61" s="42">
        <f>+IF(N61="","",ROUND(J61-N61,0))</f>
        <v>121766</v>
      </c>
      <c r="P61" s="50"/>
    </row>
    <row r="62" spans="1:16" s="17" customFormat="1" ht="32.25" customHeight="1" thickTop="1" thickBot="1" x14ac:dyDescent="0.45">
      <c r="A62" s="91">
        <v>22.02</v>
      </c>
      <c r="B62" s="92"/>
      <c r="C62" s="93">
        <v>360</v>
      </c>
      <c r="D62" s="35" t="s">
        <v>76</v>
      </c>
      <c r="E62" s="63"/>
      <c r="F62" s="64">
        <v>43496</v>
      </c>
      <c r="G62" s="38">
        <v>50</v>
      </c>
      <c r="H62" s="39">
        <v>265548.58999999997</v>
      </c>
      <c r="I62" s="40">
        <v>133904.4</v>
      </c>
      <c r="J62" s="41">
        <f>+IF(H62="","",ROUND(H62-I62,0))</f>
        <v>131644</v>
      </c>
      <c r="K62" s="38">
        <f>+IF(F62="","",DATEDIF(F62,$K$1,"d"))</f>
        <v>242</v>
      </c>
      <c r="L62" s="38">
        <f>+IF(K62="","",ROUND(G62-(K62/365.25),0))</f>
        <v>49</v>
      </c>
      <c r="M62" s="41">
        <f>+IF(G62="","",ROUND(J62/G62,0))</f>
        <v>2633</v>
      </c>
      <c r="N62" s="42">
        <f>+IF(M62="","",ROUND(IF((M62*K62)/365.25&gt;J62,J62,(M62*K62)/365.25),0))</f>
        <v>1745</v>
      </c>
      <c r="O62" s="42">
        <f>+IF(N62="","",ROUND(J62-N62,0))</f>
        <v>129899</v>
      </c>
      <c r="P62" s="50"/>
    </row>
    <row r="63" spans="1:16" s="17" customFormat="1" ht="18.5" thickTop="1" thickBot="1" x14ac:dyDescent="0.4">
      <c r="A63" s="94" t="s">
        <v>103</v>
      </c>
      <c r="B63" s="95"/>
      <c r="C63" s="95" t="s">
        <v>104</v>
      </c>
      <c r="D63" s="44" t="s">
        <v>105</v>
      </c>
      <c r="E63" s="29"/>
      <c r="F63" s="57"/>
      <c r="G63" s="58"/>
      <c r="H63" s="59"/>
      <c r="I63" s="60"/>
      <c r="J63" s="60"/>
      <c r="K63" s="60"/>
      <c r="L63" s="60"/>
      <c r="M63" s="76"/>
      <c r="N63" s="77"/>
      <c r="O63" s="77"/>
      <c r="P63" s="77"/>
    </row>
    <row r="64" spans="1:16" s="17" customFormat="1" ht="32.25" customHeight="1" thickTop="1" thickBot="1" x14ac:dyDescent="0.45">
      <c r="A64" s="91">
        <v>23.01</v>
      </c>
      <c r="B64" s="92"/>
      <c r="C64" s="93">
        <v>361</v>
      </c>
      <c r="D64" s="35" t="s">
        <v>106</v>
      </c>
      <c r="E64" s="63"/>
      <c r="F64" s="64">
        <v>39423</v>
      </c>
      <c r="G64" s="38">
        <v>50</v>
      </c>
      <c r="H64" s="39">
        <v>4446.01</v>
      </c>
      <c r="I64" s="40">
        <v>2255.1999999999998</v>
      </c>
      <c r="J64" s="41">
        <f>+IF(H64="","",ROUND(H64-I64,0))</f>
        <v>2191</v>
      </c>
      <c r="K64" s="38">
        <f>+IF(F64="","",DATEDIF(F64,$K$1,"d"))</f>
        <v>4315</v>
      </c>
      <c r="L64" s="38">
        <f>+IF(K64="","",ROUND(G64-(K64/365.25),0))</f>
        <v>38</v>
      </c>
      <c r="M64" s="41">
        <f>+IF(G64="","",ROUND(J64/G64,0))</f>
        <v>44</v>
      </c>
      <c r="N64" s="42">
        <f>+IF(M64="","",ROUND(IF((M64*K64)/365.25&gt;J64,J64,(M64*K64)/365.25),0))</f>
        <v>520</v>
      </c>
      <c r="O64" s="42">
        <f>+IF(N64="","",ROUND(J64-N64,0))</f>
        <v>1671</v>
      </c>
      <c r="P64" s="50"/>
    </row>
    <row r="65" spans="1:16" s="17" customFormat="1" ht="32.25" customHeight="1" thickTop="1" thickBot="1" x14ac:dyDescent="0.45">
      <c r="A65" s="91">
        <v>23.02</v>
      </c>
      <c r="B65" s="92"/>
      <c r="C65" s="93">
        <v>361</v>
      </c>
      <c r="D65" s="35" t="s">
        <v>107</v>
      </c>
      <c r="E65" s="63"/>
      <c r="F65" s="64">
        <v>39423</v>
      </c>
      <c r="G65" s="38">
        <v>50</v>
      </c>
      <c r="H65" s="39">
        <v>75594.179999999993</v>
      </c>
      <c r="I65" s="40">
        <v>34982.61</v>
      </c>
      <c r="J65" s="41">
        <f>+IF(H65="","",ROUND(H65-I65,0))</f>
        <v>40612</v>
      </c>
      <c r="K65" s="38">
        <f>+IF(F65="","",DATEDIF(F65,$K$1,"d"))</f>
        <v>4315</v>
      </c>
      <c r="L65" s="38">
        <f>+IF(K65="","",ROUND(G65-(K65/365.25),0))</f>
        <v>38</v>
      </c>
      <c r="M65" s="41">
        <f>+IF(G65="","",ROUND(J65/G65,0))</f>
        <v>812</v>
      </c>
      <c r="N65" s="42">
        <f>+IF(M65="","",ROUND(IF((M65*K65)/365.25&gt;J65,J65,(M65*K65)/365.25),0))</f>
        <v>9593</v>
      </c>
      <c r="O65" s="42">
        <f>+IF(N65="","",ROUND(J65-N65,0))</f>
        <v>31019</v>
      </c>
      <c r="P65" s="50"/>
    </row>
    <row r="66" spans="1:16" s="17" customFormat="1" ht="18.5" thickTop="1" thickBot="1" x14ac:dyDescent="0.4">
      <c r="A66" s="26" t="s">
        <v>108</v>
      </c>
      <c r="B66" s="95"/>
      <c r="C66" s="95" t="s">
        <v>109</v>
      </c>
      <c r="D66" s="44" t="s">
        <v>110</v>
      </c>
      <c r="E66" s="29"/>
      <c r="F66" s="57"/>
      <c r="G66" s="58"/>
      <c r="H66" s="59"/>
      <c r="I66" s="60"/>
      <c r="J66" s="60"/>
      <c r="K66" s="60"/>
      <c r="L66" s="60"/>
      <c r="M66" s="76"/>
      <c r="N66" s="77"/>
      <c r="O66" s="77"/>
      <c r="P66" s="77"/>
    </row>
    <row r="67" spans="1:16" s="17" customFormat="1" ht="32.25" customHeight="1" thickTop="1" thickBot="1" x14ac:dyDescent="0.45">
      <c r="A67" s="33">
        <v>24.01</v>
      </c>
      <c r="B67" s="62"/>
      <c r="C67" s="62"/>
      <c r="D67" s="65"/>
      <c r="E67" s="79"/>
      <c r="F67" s="37"/>
      <c r="G67" s="38"/>
      <c r="H67" s="39"/>
      <c r="I67" s="40"/>
      <c r="J67" s="41" t="str">
        <f>+IF(H67="","",ROUND(H67-I67,0))</f>
        <v/>
      </c>
      <c r="K67" s="38" t="str">
        <f>+IF(F67="","",DATEDIF(F67,$K$1,"d"))</f>
        <v/>
      </c>
      <c r="L67" s="38" t="str">
        <f>+IF(K67="","",ROUND(G67-(K67/365.25),0))</f>
        <v/>
      </c>
      <c r="M67" s="41" t="str">
        <f>+IF(G67="","",ROUND(J67/G67,0))</f>
        <v/>
      </c>
      <c r="N67" s="42" t="str">
        <f>+IF(M67="","",ROUND(IF((M67*K67)/365.25&gt;J67,J67,(M67*K67)/365.25),0))</f>
        <v/>
      </c>
      <c r="O67" s="42" t="str">
        <f>+IF(N67="","",ROUND(J67-N67,0))</f>
        <v/>
      </c>
      <c r="P67" s="50"/>
    </row>
    <row r="68" spans="1:16" s="17" customFormat="1" ht="18.5" thickTop="1" thickBot="1" x14ac:dyDescent="0.4">
      <c r="A68" s="26" t="s">
        <v>111</v>
      </c>
      <c r="B68" s="27"/>
      <c r="C68" s="27" t="s">
        <v>112</v>
      </c>
      <c r="D68" s="44" t="s">
        <v>113</v>
      </c>
      <c r="E68" s="29"/>
      <c r="F68" s="57"/>
      <c r="G68" s="58"/>
      <c r="H68" s="59"/>
      <c r="I68" s="60"/>
      <c r="J68" s="60"/>
      <c r="K68" s="60"/>
      <c r="L68" s="60"/>
      <c r="M68" s="76"/>
      <c r="N68" s="77"/>
      <c r="O68" s="77"/>
      <c r="P68" s="77"/>
    </row>
    <row r="69" spans="1:16" s="17" customFormat="1" ht="32.25" customHeight="1" thickTop="1" thickBot="1" x14ac:dyDescent="0.45">
      <c r="A69" s="71">
        <v>25.01</v>
      </c>
      <c r="B69" s="72"/>
      <c r="C69" s="72"/>
      <c r="D69" s="65"/>
      <c r="E69" s="79"/>
      <c r="F69" s="37"/>
      <c r="G69" s="38"/>
      <c r="H69" s="39"/>
      <c r="I69" s="40"/>
      <c r="J69" s="41" t="str">
        <f>+IF(H69="","",ROUND(H69-I69,0))</f>
        <v/>
      </c>
      <c r="K69" s="38" t="str">
        <f>+IF(F69="","",DATEDIF(F69,$K$1,"d"))</f>
        <v/>
      </c>
      <c r="L69" s="38" t="str">
        <f>+IF(K69="","",ROUND(G69-(K69/365.25),0))</f>
        <v/>
      </c>
      <c r="M69" s="41" t="str">
        <f>+IF(G69="","",ROUND(J69/G69,0))</f>
        <v/>
      </c>
      <c r="N69" s="42" t="str">
        <f>+IF(M69="","",ROUND(IF((M69*K69)/365.25&gt;J69,J69,(M69*K69)/365.25),0))</f>
        <v/>
      </c>
      <c r="O69" s="42" t="str">
        <f>+IF(N69="","",ROUND(J69-N69,0))</f>
        <v/>
      </c>
      <c r="P69" s="50"/>
    </row>
    <row r="70" spans="1:16" s="17" customFormat="1" ht="18.5" thickTop="1" thickBot="1" x14ac:dyDescent="0.4">
      <c r="A70" s="54" t="s">
        <v>114</v>
      </c>
      <c r="B70" s="27"/>
      <c r="C70" s="27">
        <v>370</v>
      </c>
      <c r="D70" s="56" t="s">
        <v>115</v>
      </c>
      <c r="E70" s="29"/>
      <c r="F70" s="57"/>
      <c r="G70" s="58"/>
      <c r="H70" s="59"/>
      <c r="I70" s="60"/>
      <c r="J70" s="60"/>
      <c r="K70" s="60"/>
      <c r="L70" s="60"/>
      <c r="M70" s="76"/>
      <c r="N70" s="77"/>
      <c r="O70" s="77"/>
      <c r="P70" s="77"/>
    </row>
    <row r="71" spans="1:16" s="17" customFormat="1" ht="32.25" customHeight="1" thickTop="1" thickBot="1" x14ac:dyDescent="0.45">
      <c r="A71" s="33">
        <v>26.01</v>
      </c>
      <c r="B71" s="62"/>
      <c r="C71" s="78">
        <v>370</v>
      </c>
      <c r="D71" s="35" t="s">
        <v>116</v>
      </c>
      <c r="E71" s="63"/>
      <c r="F71" s="64">
        <v>39423</v>
      </c>
      <c r="G71" s="38">
        <v>25</v>
      </c>
      <c r="H71" s="39">
        <v>104238.13</v>
      </c>
      <c r="I71" s="40">
        <v>48238.13</v>
      </c>
      <c r="J71" s="41">
        <f>+IF(H71="","",ROUND(H71-I71,0))</f>
        <v>56000</v>
      </c>
      <c r="K71" s="38">
        <f>+IF(F71="","",DATEDIF(F71,$K$1,"d"))</f>
        <v>4315</v>
      </c>
      <c r="L71" s="38">
        <f>+IF(K71="","",ROUND(G71-(K71/365.25),0))</f>
        <v>13</v>
      </c>
      <c r="M71" s="41">
        <f>+IF(G71="","",ROUND(J71/G71,0))</f>
        <v>2240</v>
      </c>
      <c r="N71" s="42">
        <f>+IF(M71="","",ROUND(IF((M71*K71)/365.25&gt;J71,J71,(M71*K71)/365.25),0))</f>
        <v>26463</v>
      </c>
      <c r="O71" s="42">
        <f>+IF(N71="","",ROUND(J71-N71,0))</f>
        <v>29537</v>
      </c>
      <c r="P71" s="50"/>
    </row>
    <row r="72" spans="1:16" s="17" customFormat="1" ht="32.25" customHeight="1" thickTop="1" thickBot="1" x14ac:dyDescent="0.45">
      <c r="A72" s="33">
        <v>26.02</v>
      </c>
      <c r="B72" s="62"/>
      <c r="C72" s="78">
        <v>370</v>
      </c>
      <c r="D72" s="35" t="s">
        <v>76</v>
      </c>
      <c r="E72" s="63"/>
      <c r="F72" s="64">
        <v>43496</v>
      </c>
      <c r="G72" s="38">
        <v>25</v>
      </c>
      <c r="H72" s="39">
        <v>145327.84</v>
      </c>
      <c r="I72" s="40">
        <v>73282.39</v>
      </c>
      <c r="J72" s="41">
        <f>+IF(H72="","",ROUND(H72-I72,0))</f>
        <v>72045</v>
      </c>
      <c r="K72" s="38">
        <f>+IF(F72="","",DATEDIF(F72,$K$1,"d"))</f>
        <v>242</v>
      </c>
      <c r="L72" s="38">
        <f>+IF(K72="","",ROUND(G72-(K72/365.25),0))</f>
        <v>24</v>
      </c>
      <c r="M72" s="41">
        <f>+IF(G72="","",ROUND(J72/G72,0))</f>
        <v>2882</v>
      </c>
      <c r="N72" s="42">
        <f>+IF(M72="","",ROUND(IF((M72*K72)/365.25&gt;J72,J72,(M72*K72)/365.25),0))</f>
        <v>1909</v>
      </c>
      <c r="O72" s="42">
        <f>+IF(N72="","",ROUND(J72-N72,0))</f>
        <v>70136</v>
      </c>
      <c r="P72" s="50"/>
    </row>
    <row r="73" spans="1:16" s="17" customFormat="1" ht="32.25" customHeight="1" thickTop="1" thickBot="1" x14ac:dyDescent="0.45">
      <c r="A73" s="33">
        <v>26.03</v>
      </c>
      <c r="B73" s="62"/>
      <c r="C73" s="78">
        <v>370</v>
      </c>
      <c r="D73" s="35" t="s">
        <v>52</v>
      </c>
      <c r="E73" s="63"/>
      <c r="F73" s="64">
        <v>43496</v>
      </c>
      <c r="G73" s="38">
        <v>25</v>
      </c>
      <c r="H73" s="39">
        <v>127564.28</v>
      </c>
      <c r="I73" s="40">
        <v>95122.57</v>
      </c>
      <c r="J73" s="41">
        <f>+IF(H73="","",ROUND(H73-I73,0))</f>
        <v>32442</v>
      </c>
      <c r="K73" s="38">
        <f>+IF(F73="","",DATEDIF(F73,$K$1,"d"))</f>
        <v>242</v>
      </c>
      <c r="L73" s="38">
        <f>+IF(K73="","",ROUND(G73-(K73/365.25),0))</f>
        <v>24</v>
      </c>
      <c r="M73" s="41">
        <f>+IF(G73="","",ROUND(J73/G73,0))</f>
        <v>1298</v>
      </c>
      <c r="N73" s="42">
        <f>+IF(M73="","",ROUND(IF((M73*K73)/365.25&gt;J73,J73,(M73*K73)/365.25),0))</f>
        <v>860</v>
      </c>
      <c r="O73" s="42">
        <f>+IF(N73="","",ROUND(J73-N73,0))</f>
        <v>31582</v>
      </c>
      <c r="P73" s="50"/>
    </row>
    <row r="74" spans="1:16" s="17" customFormat="1" ht="59.25" customHeight="1" thickTop="1" thickBot="1" x14ac:dyDescent="0.4">
      <c r="A74" s="54" t="s">
        <v>117</v>
      </c>
      <c r="B74" s="55"/>
      <c r="C74" s="55" t="s">
        <v>118</v>
      </c>
      <c r="D74" s="44" t="s">
        <v>119</v>
      </c>
      <c r="E74" s="29"/>
      <c r="F74" s="57"/>
      <c r="G74" s="58"/>
      <c r="H74" s="59"/>
      <c r="I74" s="60"/>
      <c r="J74" s="60"/>
      <c r="K74" s="60"/>
      <c r="L74" s="60"/>
      <c r="M74" s="76"/>
      <c r="N74" s="77"/>
      <c r="O74" s="77"/>
      <c r="P74" s="77"/>
    </row>
    <row r="75" spans="1:16" s="17" customFormat="1" ht="32.25" customHeight="1" thickTop="1" thickBot="1" x14ac:dyDescent="0.45">
      <c r="A75" s="33">
        <v>27.01</v>
      </c>
      <c r="B75" s="62"/>
      <c r="C75" s="78">
        <v>371</v>
      </c>
      <c r="D75" s="35" t="s">
        <v>120</v>
      </c>
      <c r="E75" s="74"/>
      <c r="F75" s="64">
        <v>43496</v>
      </c>
      <c r="G75" s="38">
        <v>10</v>
      </c>
      <c r="H75" s="39">
        <v>110263.92</v>
      </c>
      <c r="I75" s="40">
        <v>55601.21</v>
      </c>
      <c r="J75" s="41">
        <f>+IF(H75="","",ROUND(H75-I75,0))</f>
        <v>54663</v>
      </c>
      <c r="K75" s="38">
        <f>+IF(F75="","",DATEDIF(F75,$K$1,"d"))</f>
        <v>242</v>
      </c>
      <c r="L75" s="38">
        <f>+IF(K75="","",ROUND(G75-(K75/365.25),0))</f>
        <v>9</v>
      </c>
      <c r="M75" s="41">
        <f>+IF(G75="","",ROUND(J75/G75,0))</f>
        <v>5466</v>
      </c>
      <c r="N75" s="42">
        <f>+IF(M75="","",ROUND(IF((M75*K75)/365.25&gt;J75,J75,(M75*K75)/365.25),0))</f>
        <v>3622</v>
      </c>
      <c r="O75" s="42">
        <f>+IF(N75="","",ROUND(J75-N75,0))</f>
        <v>51041</v>
      </c>
      <c r="P75" s="50"/>
    </row>
    <row r="76" spans="1:16" s="17" customFormat="1" ht="32.25" customHeight="1" thickTop="1" thickBot="1" x14ac:dyDescent="0.45">
      <c r="A76" s="33">
        <v>27.02</v>
      </c>
      <c r="B76" s="62"/>
      <c r="C76" s="78">
        <v>371</v>
      </c>
      <c r="D76" s="35" t="s">
        <v>52</v>
      </c>
      <c r="E76" s="74"/>
      <c r="F76" s="64">
        <v>43496</v>
      </c>
      <c r="G76" s="38">
        <v>10</v>
      </c>
      <c r="H76" s="39">
        <v>48595.93</v>
      </c>
      <c r="I76" s="40">
        <v>36237.18</v>
      </c>
      <c r="J76" s="41">
        <f>+IF(H76="","",ROUND(H76-I76,0))</f>
        <v>12359</v>
      </c>
      <c r="K76" s="38">
        <f>+IF(F76="","",DATEDIF(F76,$K$1,"d"))</f>
        <v>242</v>
      </c>
      <c r="L76" s="38">
        <f>+IF(K76="","",ROUND(G76-(K76/365.25),0))</f>
        <v>9</v>
      </c>
      <c r="M76" s="41">
        <f>+IF(G76="","",ROUND(J76/G76,0))</f>
        <v>1236</v>
      </c>
      <c r="N76" s="42">
        <f>+IF(M76="","",ROUND(IF((M76*K76)/365.25&gt;J76,J76,(M76*K76)/365.25),0))</f>
        <v>819</v>
      </c>
      <c r="O76" s="42">
        <f>+IF(N76="","",ROUND(J76-N76,0))</f>
        <v>11540</v>
      </c>
      <c r="P76" s="50"/>
    </row>
    <row r="77" spans="1:16" s="17" customFormat="1" ht="18.5" thickTop="1" thickBot="1" x14ac:dyDescent="0.4">
      <c r="A77" s="54" t="s">
        <v>121</v>
      </c>
      <c r="B77" s="55"/>
      <c r="C77" s="55" t="s">
        <v>122</v>
      </c>
      <c r="D77" s="44" t="s">
        <v>123</v>
      </c>
      <c r="E77" s="29"/>
      <c r="F77" s="57"/>
      <c r="G77" s="58"/>
      <c r="H77" s="59"/>
      <c r="I77" s="60"/>
      <c r="J77" s="60"/>
      <c r="K77" s="60"/>
      <c r="L77" s="60"/>
      <c r="M77" s="76"/>
      <c r="N77" s="77"/>
      <c r="O77" s="77"/>
      <c r="P77" s="77"/>
    </row>
    <row r="78" spans="1:16" s="17" customFormat="1" ht="32.25" customHeight="1" thickTop="1" thickBot="1" x14ac:dyDescent="0.45">
      <c r="A78" s="33">
        <v>28.01</v>
      </c>
      <c r="B78" s="62"/>
      <c r="C78" s="78">
        <v>381</v>
      </c>
      <c r="D78" s="35" t="s">
        <v>124</v>
      </c>
      <c r="E78" s="63"/>
      <c r="F78" s="64">
        <v>39423</v>
      </c>
      <c r="G78" s="70">
        <v>50</v>
      </c>
      <c r="H78" s="81">
        <v>151659.1</v>
      </c>
      <c r="I78" s="82">
        <v>66931.77</v>
      </c>
      <c r="J78" s="41">
        <f>+IF(H78="","",ROUND(H78-I78,0))</f>
        <v>84727</v>
      </c>
      <c r="K78" s="38">
        <f>+IF(F78="","",DATEDIF(F78,$K$1,"d"))</f>
        <v>4315</v>
      </c>
      <c r="L78" s="38">
        <f>+IF(K78="","",ROUND(G78-(K78/365.25),0))</f>
        <v>38</v>
      </c>
      <c r="M78" s="41">
        <f>+IF(G78="","",ROUND(J78/G78,0))</f>
        <v>1695</v>
      </c>
      <c r="N78" s="42">
        <f>+IF(M78="","",ROUND(IF((M78*K78)/365.25&gt;J78,J78,(M78*K78)/365.25),0))</f>
        <v>20024</v>
      </c>
      <c r="O78" s="42">
        <f>+IF(N78="","",ROUND(J78-N78,0))</f>
        <v>64703</v>
      </c>
      <c r="P78" s="50"/>
    </row>
    <row r="79" spans="1:16" s="17" customFormat="1" ht="32.25" customHeight="1" thickTop="1" thickBot="1" x14ac:dyDescent="0.45">
      <c r="A79" s="33">
        <v>28.02</v>
      </c>
      <c r="B79" s="62"/>
      <c r="C79" s="78">
        <v>381</v>
      </c>
      <c r="D79" s="35" t="s">
        <v>52</v>
      </c>
      <c r="E79" s="63"/>
      <c r="F79" s="64">
        <v>43496</v>
      </c>
      <c r="G79" s="38">
        <v>50</v>
      </c>
      <c r="H79" s="39">
        <v>2259898.4</v>
      </c>
      <c r="I79" s="40">
        <v>1685168.81</v>
      </c>
      <c r="J79" s="41">
        <f>+IF(H79="","",ROUND(H79-I79,0))</f>
        <v>574730</v>
      </c>
      <c r="K79" s="38">
        <f>+IF(F79="","",DATEDIF(F79,$K$1,"d"))</f>
        <v>242</v>
      </c>
      <c r="L79" s="38">
        <f>+IF(K79="","",ROUND(G79-(K79/365.25),0))</f>
        <v>49</v>
      </c>
      <c r="M79" s="41">
        <f>+IF(G79="","",ROUND(J79/G79,0))</f>
        <v>11495</v>
      </c>
      <c r="N79" s="42">
        <f>+IF(M79="","",ROUND(IF((M79*K79)/365.25&gt;J79,J79,(M79*K79)/365.25),0))</f>
        <v>7616</v>
      </c>
      <c r="O79" s="42">
        <f>+IF(N79="","",ROUND(J79-N79,0))</f>
        <v>567114</v>
      </c>
      <c r="P79" s="50"/>
    </row>
    <row r="80" spans="1:16" s="17" customFormat="1" ht="18.5" thickTop="1" thickBot="1" x14ac:dyDescent="0.4">
      <c r="A80" s="54" t="s">
        <v>125</v>
      </c>
      <c r="B80" s="55"/>
      <c r="C80" s="55" t="s">
        <v>126</v>
      </c>
      <c r="D80" s="44" t="s">
        <v>127</v>
      </c>
      <c r="E80" s="29"/>
      <c r="F80" s="57"/>
      <c r="G80" s="58"/>
      <c r="H80" s="59"/>
      <c r="I80" s="60"/>
      <c r="J80" s="60"/>
      <c r="K80" s="60"/>
      <c r="L80" s="60"/>
      <c r="M80" s="76"/>
      <c r="N80" s="77"/>
      <c r="O80" s="77"/>
      <c r="P80" s="77"/>
    </row>
    <row r="81" spans="1:16" s="17" customFormat="1" ht="32.25" customHeight="1" thickTop="1" thickBot="1" x14ac:dyDescent="0.45">
      <c r="A81" s="33">
        <v>29.01</v>
      </c>
      <c r="B81" s="62"/>
      <c r="C81" s="78">
        <v>382</v>
      </c>
      <c r="D81" s="35" t="s">
        <v>128</v>
      </c>
      <c r="E81" s="83"/>
      <c r="F81" s="64">
        <v>39423</v>
      </c>
      <c r="G81" s="38">
        <v>50</v>
      </c>
      <c r="H81" s="39">
        <v>44673.479999999996</v>
      </c>
      <c r="I81" s="40">
        <v>20673.48</v>
      </c>
      <c r="J81" s="41">
        <f>+IF(H81="","",ROUND(H81-I81,0))</f>
        <v>24000</v>
      </c>
      <c r="K81" s="38">
        <f>+IF(F81="","",DATEDIF(F81,$K$1,"d"))</f>
        <v>4315</v>
      </c>
      <c r="L81" s="38">
        <f>+IF(K81="","",ROUND(G81-(K81/365.25),0))</f>
        <v>38</v>
      </c>
      <c r="M81" s="41">
        <f>+IF(G81="","",ROUND(J81/G81,0))</f>
        <v>480</v>
      </c>
      <c r="N81" s="42">
        <f>+IF(M81="","",ROUND(IF((M81*K81)/365.25&gt;J81,J81,(M81*K81)/365.25),0))</f>
        <v>5671</v>
      </c>
      <c r="O81" s="42">
        <f>+IF(N81="","",ROUND(J81-N81,0))</f>
        <v>18329</v>
      </c>
      <c r="P81" s="50"/>
    </row>
    <row r="82" spans="1:16" s="17" customFormat="1" ht="32.25" customHeight="1" thickTop="1" thickBot="1" x14ac:dyDescent="0.45">
      <c r="A82" s="33">
        <v>29.02</v>
      </c>
      <c r="B82" s="62"/>
      <c r="C82" s="78">
        <v>382</v>
      </c>
      <c r="D82" s="35" t="s">
        <v>129</v>
      </c>
      <c r="E82" s="74"/>
      <c r="F82" s="64">
        <v>43496</v>
      </c>
      <c r="G82" s="38">
        <v>50</v>
      </c>
      <c r="H82" s="39">
        <v>11026.39</v>
      </c>
      <c r="I82" s="40">
        <v>5560.12</v>
      </c>
      <c r="J82" s="41">
        <f>+IF(H82="","",ROUND(H82-I82,0))</f>
        <v>5466</v>
      </c>
      <c r="K82" s="38">
        <f>+IF(F82="","",DATEDIF(F82,$K$1,"d"))</f>
        <v>242</v>
      </c>
      <c r="L82" s="38">
        <f>+IF(K82="","",ROUND(G82-(K82/365.25),0))</f>
        <v>49</v>
      </c>
      <c r="M82" s="41">
        <f>+IF(G82="","",ROUND(J82/G82,0))</f>
        <v>109</v>
      </c>
      <c r="N82" s="42">
        <f>+IF(M82="","",ROUND(IF((M82*K82)/365.25&gt;J82,J82,(M82*K82)/365.25),0))</f>
        <v>72</v>
      </c>
      <c r="O82" s="42">
        <f>+IF(N82="","",ROUND(J82-N82,0))</f>
        <v>5394</v>
      </c>
      <c r="P82" s="50"/>
    </row>
    <row r="83" spans="1:16" s="17" customFormat="1" ht="18.5" thickTop="1" thickBot="1" x14ac:dyDescent="0.4">
      <c r="A83" s="54" t="s">
        <v>130</v>
      </c>
      <c r="B83" s="55"/>
      <c r="C83" s="55">
        <v>396</v>
      </c>
      <c r="D83" s="44" t="s">
        <v>131</v>
      </c>
      <c r="E83" s="29"/>
      <c r="F83" s="57"/>
      <c r="G83" s="58"/>
      <c r="H83" s="59"/>
      <c r="I83" s="60"/>
      <c r="J83" s="60"/>
      <c r="K83" s="60"/>
      <c r="L83" s="60"/>
      <c r="M83" s="76"/>
      <c r="N83" s="77"/>
      <c r="O83" s="77"/>
      <c r="P83" s="77"/>
    </row>
    <row r="84" spans="1:16" s="17" customFormat="1" ht="32.25" customHeight="1" thickTop="1" thickBot="1" x14ac:dyDescent="0.45">
      <c r="A84" s="33">
        <v>30.01</v>
      </c>
      <c r="B84" s="62"/>
      <c r="C84" s="78">
        <v>396</v>
      </c>
      <c r="D84" s="35" t="s">
        <v>132</v>
      </c>
      <c r="E84" s="63"/>
      <c r="F84" s="64">
        <v>43496</v>
      </c>
      <c r="G84" s="38">
        <v>5</v>
      </c>
      <c r="H84" s="39">
        <v>4798.3</v>
      </c>
      <c r="I84" s="40">
        <v>2419.5700000000002</v>
      </c>
      <c r="J84" s="41">
        <f>+IF(H84="","",ROUND(H84-I84,0))</f>
        <v>2379</v>
      </c>
      <c r="K84" s="38">
        <f>+IF(F84="","",DATEDIF(F84,$K$1,"d"))</f>
        <v>242</v>
      </c>
      <c r="L84" s="38">
        <f>+IF(K84="","",ROUND(G84-(K84/365.25),0))</f>
        <v>4</v>
      </c>
      <c r="M84" s="41">
        <f>+IF(G84="","",ROUND(J84/G84,0))</f>
        <v>476</v>
      </c>
      <c r="N84" s="42">
        <f>+IF(M84="","",ROUND(IF((M84*K84)/365.25&gt;J84,J84,(M84*K84)/365.25),0))</f>
        <v>315</v>
      </c>
      <c r="O84" s="42">
        <f>+IF(N84="","",ROUND(J84-N84,0))</f>
        <v>2064</v>
      </c>
      <c r="P84" s="50"/>
    </row>
    <row r="85" spans="1:16" s="17" customFormat="1" ht="32.25" customHeight="1" thickTop="1" thickBot="1" x14ac:dyDescent="0.45">
      <c r="A85" s="33">
        <v>30.02</v>
      </c>
      <c r="B85" s="62"/>
      <c r="C85" s="78">
        <v>396</v>
      </c>
      <c r="D85" s="35" t="s">
        <v>52</v>
      </c>
      <c r="E85" s="63"/>
      <c r="F85" s="64">
        <v>43496</v>
      </c>
      <c r="G85" s="38">
        <v>5</v>
      </c>
      <c r="H85" s="39">
        <v>34815.11</v>
      </c>
      <c r="I85" s="40">
        <v>25961.05</v>
      </c>
      <c r="J85" s="41">
        <f>+IF(H85="","",ROUND(H85-I85,0))</f>
        <v>8854</v>
      </c>
      <c r="K85" s="38">
        <f>+IF(F85="","",DATEDIF(F85,$K$1,"d"))</f>
        <v>242</v>
      </c>
      <c r="L85" s="38">
        <f>+IF(K85="","",ROUND(G85-(K85/365.25),0))</f>
        <v>4</v>
      </c>
      <c r="M85" s="41">
        <f>+IF(G85="","",ROUND(J85/G85,0))</f>
        <v>1771</v>
      </c>
      <c r="N85" s="42">
        <f>+IF(M85="","",ROUND(IF((M85*K85)/365.25&gt;J85,J85,(M85*K85)/365.25),0))</f>
        <v>1173</v>
      </c>
      <c r="O85" s="42">
        <f>+IF(N85="","",ROUND(J85-N85,0))</f>
        <v>7681</v>
      </c>
      <c r="P85" s="50"/>
    </row>
    <row r="86" spans="1:16" s="17" customFormat="1" ht="39.75" customHeight="1" thickTop="1" thickBot="1" x14ac:dyDescent="0.4">
      <c r="A86" s="84" t="s">
        <v>133</v>
      </c>
      <c r="B86" s="55"/>
      <c r="C86" s="55">
        <v>397</v>
      </c>
      <c r="D86" s="56" t="s">
        <v>134</v>
      </c>
      <c r="E86" s="29"/>
      <c r="F86" s="57"/>
      <c r="G86" s="58"/>
      <c r="H86" s="75"/>
      <c r="I86" s="76"/>
      <c r="J86" s="60"/>
      <c r="K86" s="60"/>
      <c r="L86" s="60"/>
      <c r="M86" s="76"/>
      <c r="N86" s="77"/>
      <c r="O86" s="77"/>
      <c r="P86" s="77"/>
    </row>
    <row r="87" spans="1:16" s="17" customFormat="1" ht="32.25" customHeight="1" thickTop="1" thickBot="1" x14ac:dyDescent="0.45">
      <c r="A87" s="34">
        <v>31.01</v>
      </c>
      <c r="B87" s="62"/>
      <c r="C87" s="62"/>
      <c r="D87" s="65"/>
      <c r="E87" s="63"/>
      <c r="F87" s="37"/>
      <c r="G87" s="38"/>
      <c r="H87" s="39"/>
      <c r="I87" s="40"/>
      <c r="J87" s="41" t="str">
        <f>+IF(H87="","",ROUND(H87-I87,0))</f>
        <v/>
      </c>
      <c r="K87" s="38" t="str">
        <f>+IF(F87="","",DATEDIF(F87,$K$1,"d"))</f>
        <v/>
      </c>
      <c r="L87" s="38" t="str">
        <f>+IF(K87="","",ROUND(G87-(K87/365.25),0))</f>
        <v/>
      </c>
      <c r="M87" s="41" t="str">
        <f>+IF(G87="","",ROUND(J87/G87,0))</f>
        <v/>
      </c>
      <c r="N87" s="42" t="str">
        <f>+IF(M87="","",ROUND(IF((M87*K87)/365.25&gt;J87,J87,(M87*K87)/365.25),0))</f>
        <v/>
      </c>
      <c r="O87" s="42" t="str">
        <f>+IF(N87="","",ROUND(J87-N87,0))</f>
        <v/>
      </c>
      <c r="P87" s="50"/>
    </row>
    <row r="88" spans="1:16" s="104" customFormat="1" ht="32.25" customHeight="1" thickTop="1" thickBot="1" x14ac:dyDescent="0.4">
      <c r="A88" s="96">
        <v>32</v>
      </c>
      <c r="B88" s="97"/>
      <c r="C88" s="97"/>
      <c r="D88" s="98" t="s">
        <v>135</v>
      </c>
      <c r="E88" s="99"/>
      <c r="F88" s="100"/>
      <c r="G88" s="99"/>
      <c r="H88" s="101">
        <f>+SUM(H8:H87)</f>
        <v>4416829.17</v>
      </c>
      <c r="I88" s="101">
        <f t="shared" ref="I88:J88" si="6">+SUM(I8:I87)</f>
        <v>2895275.7199999997</v>
      </c>
      <c r="J88" s="101">
        <f t="shared" si="6"/>
        <v>1521555</v>
      </c>
      <c r="K88" s="60"/>
      <c r="L88" s="60"/>
      <c r="M88" s="102">
        <f t="shared" ref="M88:P88" si="7">+SUM(M8:M87)</f>
        <v>51275</v>
      </c>
      <c r="N88" s="102">
        <f t="shared" si="7"/>
        <v>111318</v>
      </c>
      <c r="O88" s="102">
        <f t="shared" si="7"/>
        <v>1365960</v>
      </c>
      <c r="P88" s="103">
        <f t="shared" si="7"/>
        <v>0</v>
      </c>
    </row>
    <row r="90" spans="1:16" s="17" customFormat="1" ht="15.5" x14ac:dyDescent="0.35">
      <c r="A90" s="111" t="s">
        <v>136</v>
      </c>
      <c r="B90" s="111"/>
      <c r="C90" s="111"/>
      <c r="D90" s="111"/>
      <c r="E90" s="111"/>
      <c r="F90" s="111"/>
      <c r="G90" s="111"/>
      <c r="H90" s="111"/>
      <c r="I90" s="111"/>
      <c r="J90" s="111"/>
      <c r="K90" s="111"/>
      <c r="L90" s="111"/>
      <c r="M90" s="111"/>
      <c r="N90" s="111"/>
      <c r="O90" s="112"/>
      <c r="P90" s="105"/>
    </row>
  </sheetData>
  <mergeCells count="9">
    <mergeCell ref="B5:D5"/>
    <mergeCell ref="B6:C6"/>
    <mergeCell ref="A90:O90"/>
    <mergeCell ref="A1:C1"/>
    <mergeCell ref="D1:F1"/>
    <mergeCell ref="M1:N1"/>
    <mergeCell ref="O1:P1"/>
    <mergeCell ref="M3:O3"/>
    <mergeCell ref="A4:H4"/>
  </mergeCells>
  <pageMargins left="0.25" right="0.25" top="0.75" bottom="0.75" header="0.3" footer="0.3"/>
  <pageSetup scale="50" fitToHeight="0" orientation="landscape" r:id="rId1"/>
  <headerFooter>
    <oddHeader>&amp;R&amp;"Times New Roman,Regular"&amp;A</oddHeader>
    <oddFooter>&amp;RPages 26-29</oddFoot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SCHEDULE III-3 PLANT IN SERVICE</vt:lpstr>
      <vt:lpstr>'SCHEDULE III-3 PLANT IN SERVICE'!Print_Area</vt:lpstr>
      <vt:lpstr>'SCHEDULE III-3 PLANT IN SERVICE'!Print_Titles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Megan Kirkland</dc:creator>
  <cp:lastModifiedBy>Patricia Martinez</cp:lastModifiedBy>
  <dcterms:created xsi:type="dcterms:W3CDTF">2021-04-16T19:05:09Z</dcterms:created>
  <dcterms:modified xsi:type="dcterms:W3CDTF">2021-04-30T23:07:10Z</dcterms:modified>
</cp:coreProperties>
</file>